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ndra.romero\Documents\Mis documentos\Solicitudes 2018\Solicitud 5438\"/>
    </mc:Choice>
  </mc:AlternateContent>
  <bookViews>
    <workbookView xWindow="0" yWindow="0" windowWidth="24000" windowHeight="9735"/>
  </bookViews>
  <sheets>
    <sheet name="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0" i="1" l="1"/>
  <c r="AA20" i="1"/>
  <c r="Z21" i="1"/>
  <c r="AA21" i="1"/>
  <c r="Z22" i="1"/>
  <c r="AA22" i="1"/>
  <c r="AB22" i="1" s="1"/>
  <c r="Z23" i="1"/>
  <c r="AA23" i="1"/>
  <c r="Z24" i="1"/>
  <c r="AA24" i="1"/>
  <c r="AB24" i="1" s="1"/>
  <c r="Z25" i="1"/>
  <c r="AA25" i="1"/>
  <c r="Z26" i="1"/>
  <c r="AA26" i="1"/>
  <c r="AB26" i="1" s="1"/>
  <c r="Z27" i="1"/>
  <c r="AA27" i="1"/>
  <c r="Z28" i="1"/>
  <c r="AA28" i="1"/>
  <c r="AB28" i="1" s="1"/>
  <c r="Z29" i="1"/>
  <c r="AA29" i="1"/>
  <c r="Z30" i="1"/>
  <c r="AA30" i="1"/>
  <c r="Z31" i="1"/>
  <c r="AA31" i="1"/>
  <c r="Z32" i="1"/>
  <c r="AA32" i="1"/>
  <c r="AB32" i="1" s="1"/>
  <c r="Z33" i="1"/>
  <c r="AA33" i="1"/>
  <c r="Z34" i="1"/>
  <c r="AA34" i="1"/>
  <c r="Z35" i="1"/>
  <c r="AA35" i="1"/>
  <c r="Z36" i="1"/>
  <c r="AA36" i="1"/>
  <c r="Z37" i="1"/>
  <c r="AA37" i="1"/>
  <c r="AB37" i="1" s="1"/>
  <c r="Z38" i="1"/>
  <c r="AA38" i="1"/>
  <c r="Z39" i="1"/>
  <c r="AA39" i="1"/>
  <c r="Z40" i="1"/>
  <c r="AA40" i="1"/>
  <c r="Z41" i="1"/>
  <c r="AA41" i="1"/>
  <c r="Z42" i="1"/>
  <c r="AA42" i="1"/>
  <c r="Z43" i="1"/>
  <c r="AA43" i="1"/>
  <c r="AB43" i="1" s="1"/>
  <c r="Z44" i="1"/>
  <c r="AA44" i="1"/>
  <c r="Z45" i="1"/>
  <c r="AA45" i="1"/>
  <c r="Z46" i="1"/>
  <c r="AA46" i="1"/>
  <c r="Z47" i="1"/>
  <c r="AA47" i="1"/>
  <c r="Z48" i="1"/>
  <c r="AA48" i="1"/>
  <c r="Z49" i="1"/>
  <c r="AA49" i="1"/>
  <c r="Z50" i="1"/>
  <c r="AA50" i="1"/>
  <c r="Z51" i="1"/>
  <c r="AA51" i="1"/>
  <c r="Z52" i="1"/>
  <c r="AA52" i="1"/>
  <c r="Z53" i="1"/>
  <c r="AA53" i="1"/>
  <c r="AB53" i="1" s="1"/>
  <c r="Z54" i="1"/>
  <c r="AA54" i="1"/>
  <c r="Z55" i="1"/>
  <c r="AA55" i="1"/>
  <c r="Z56" i="1"/>
  <c r="AA56" i="1"/>
  <c r="Z57" i="1"/>
  <c r="AA57" i="1"/>
  <c r="AB57" i="1" s="1"/>
  <c r="Z58" i="1"/>
  <c r="AA58" i="1"/>
  <c r="Z59" i="1"/>
  <c r="AA59" i="1"/>
  <c r="AB59" i="1" s="1"/>
  <c r="Z60" i="1"/>
  <c r="AA60" i="1"/>
  <c r="AB60" i="1" s="1"/>
  <c r="Z61" i="1"/>
  <c r="AA61" i="1"/>
  <c r="Z62" i="1"/>
  <c r="AA62" i="1"/>
  <c r="Z63" i="1"/>
  <c r="AA63" i="1"/>
  <c r="Z64" i="1"/>
  <c r="AA64" i="1"/>
  <c r="Z65" i="1"/>
  <c r="AA65" i="1"/>
  <c r="Z66" i="1"/>
  <c r="AA66" i="1"/>
  <c r="Z67" i="1"/>
  <c r="AA67" i="1"/>
  <c r="AB67" i="1" s="1"/>
  <c r="Z68" i="1"/>
  <c r="AA68" i="1"/>
  <c r="Z69" i="1"/>
  <c r="AA69" i="1"/>
  <c r="Z70" i="1"/>
  <c r="AA70" i="1"/>
  <c r="AB70" i="1" s="1"/>
  <c r="Z71" i="1"/>
  <c r="AA71" i="1"/>
  <c r="Z72" i="1"/>
  <c r="AA72" i="1"/>
  <c r="Z73" i="1"/>
  <c r="AA73" i="1"/>
  <c r="Z74" i="1"/>
  <c r="AA74" i="1"/>
  <c r="Z75" i="1"/>
  <c r="AA75" i="1"/>
  <c r="Z76" i="1"/>
  <c r="AA76" i="1"/>
  <c r="Z77" i="1"/>
  <c r="AA77" i="1"/>
  <c r="Z78" i="1"/>
  <c r="AA78" i="1"/>
  <c r="Z79" i="1"/>
  <c r="AA79" i="1"/>
  <c r="Z80" i="1"/>
  <c r="AA80" i="1"/>
  <c r="AB80" i="1" s="1"/>
  <c r="Z81" i="1"/>
  <c r="AA81" i="1"/>
  <c r="Z82" i="1"/>
  <c r="AA82" i="1"/>
  <c r="Z83" i="1"/>
  <c r="AA83" i="1"/>
  <c r="AB83" i="1" s="1"/>
  <c r="Z84" i="1"/>
  <c r="AA84" i="1"/>
  <c r="Z85" i="1"/>
  <c r="AB85" i="1" s="1"/>
  <c r="AA85" i="1"/>
  <c r="Z86" i="1"/>
  <c r="AA86" i="1"/>
  <c r="Z87" i="1"/>
  <c r="AA87" i="1"/>
  <c r="Z88" i="1"/>
  <c r="AA88" i="1"/>
  <c r="Z89" i="1"/>
  <c r="AA89" i="1"/>
  <c r="Z90" i="1"/>
  <c r="AA90" i="1"/>
  <c r="Z91" i="1"/>
  <c r="AA91" i="1"/>
  <c r="Z92" i="1"/>
  <c r="AA92" i="1"/>
  <c r="Z93" i="1"/>
  <c r="AA93" i="1"/>
  <c r="AB93" i="1" s="1"/>
  <c r="Z94" i="1"/>
  <c r="AA94" i="1"/>
  <c r="AB94" i="1" s="1"/>
  <c r="Z95" i="1"/>
  <c r="AA95" i="1"/>
  <c r="Z96" i="1"/>
  <c r="AA96" i="1"/>
  <c r="Z97" i="1"/>
  <c r="AA97" i="1"/>
  <c r="AB97" i="1" s="1"/>
  <c r="Z98" i="1"/>
  <c r="AA98" i="1"/>
  <c r="Z99" i="1"/>
  <c r="AA99" i="1"/>
  <c r="Z100" i="1"/>
  <c r="AA100" i="1"/>
  <c r="Z101" i="1"/>
  <c r="AA101" i="1"/>
  <c r="Z102" i="1"/>
  <c r="AA102" i="1"/>
  <c r="Z103" i="1"/>
  <c r="AA103" i="1"/>
  <c r="Z104" i="1"/>
  <c r="AA104" i="1"/>
  <c r="AB104" i="1" s="1"/>
  <c r="Z105" i="1"/>
  <c r="AA105" i="1"/>
  <c r="AB105" i="1" s="1"/>
  <c r="Z106" i="1"/>
  <c r="AA106" i="1"/>
  <c r="Z107" i="1"/>
  <c r="AA107" i="1"/>
  <c r="AB107" i="1" s="1"/>
  <c r="Z108" i="1"/>
  <c r="AA108" i="1"/>
  <c r="Z109" i="1"/>
  <c r="AA109" i="1"/>
  <c r="Z110" i="1"/>
  <c r="AA110" i="1"/>
  <c r="AB110" i="1" s="1"/>
  <c r="Z111" i="1"/>
  <c r="AA111" i="1"/>
  <c r="Z112" i="1"/>
  <c r="AA112" i="1"/>
  <c r="AB112" i="1" s="1"/>
  <c r="Z113" i="1"/>
  <c r="AA113" i="1"/>
  <c r="Z114" i="1"/>
  <c r="AA114" i="1"/>
  <c r="Z115" i="1"/>
  <c r="AA115" i="1"/>
  <c r="Z116" i="1"/>
  <c r="AA116" i="1"/>
  <c r="AB116" i="1" s="1"/>
  <c r="Z117" i="1"/>
  <c r="AB117" i="1" s="1"/>
  <c r="AA117" i="1"/>
  <c r="Z118" i="1"/>
  <c r="AA118" i="1"/>
  <c r="Z119" i="1"/>
  <c r="AA119" i="1"/>
  <c r="Z120" i="1"/>
  <c r="AA120" i="1"/>
  <c r="Z121" i="1"/>
  <c r="AA121" i="1"/>
  <c r="Z122" i="1"/>
  <c r="AA122" i="1"/>
  <c r="AB122" i="1" s="1"/>
  <c r="Z123" i="1"/>
  <c r="AA123" i="1"/>
  <c r="Z124" i="1"/>
  <c r="AA124" i="1"/>
  <c r="Z125" i="1"/>
  <c r="AA125" i="1"/>
  <c r="Z126" i="1"/>
  <c r="AA126" i="1"/>
  <c r="AB126" i="1" s="1"/>
  <c r="Z127" i="1"/>
  <c r="AA127" i="1"/>
  <c r="Z128" i="1"/>
  <c r="AA128" i="1"/>
  <c r="Z129" i="1"/>
  <c r="AA129" i="1"/>
  <c r="Z130" i="1"/>
  <c r="AA130" i="1"/>
  <c r="Z131" i="1"/>
  <c r="AA131" i="1"/>
  <c r="Z132" i="1"/>
  <c r="AA132" i="1"/>
  <c r="AB132" i="1" s="1"/>
  <c r="Z133" i="1"/>
  <c r="AA133" i="1"/>
  <c r="Z134" i="1"/>
  <c r="AA134" i="1"/>
  <c r="AB134" i="1" s="1"/>
  <c r="Z135" i="1"/>
  <c r="AA135" i="1"/>
  <c r="Z136" i="1"/>
  <c r="AA136" i="1"/>
  <c r="AB136" i="1" s="1"/>
  <c r="Z137" i="1"/>
  <c r="AA137" i="1"/>
  <c r="Z138" i="1"/>
  <c r="AA138" i="1"/>
  <c r="Z139" i="1"/>
  <c r="AA139" i="1"/>
  <c r="AB139" i="1" s="1"/>
  <c r="Z140" i="1"/>
  <c r="AA140" i="1"/>
  <c r="Z141" i="1"/>
  <c r="AA141" i="1"/>
  <c r="Z142" i="1"/>
  <c r="AA142" i="1"/>
  <c r="AB142" i="1" s="1"/>
  <c r="Z143" i="1"/>
  <c r="AA143" i="1"/>
  <c r="Z144" i="1"/>
  <c r="AA144" i="1"/>
  <c r="Z145" i="1"/>
  <c r="AA145" i="1"/>
  <c r="Z146" i="1"/>
  <c r="AA146" i="1"/>
  <c r="Z147" i="1"/>
  <c r="AA147" i="1"/>
  <c r="Z148" i="1"/>
  <c r="AA148" i="1"/>
  <c r="Z149" i="1"/>
  <c r="AA149" i="1"/>
  <c r="AB149" i="1" s="1"/>
  <c r="Z150" i="1"/>
  <c r="AA150" i="1"/>
  <c r="AB150" i="1" s="1"/>
  <c r="Z151" i="1"/>
  <c r="AA151" i="1"/>
  <c r="AB151" i="1" s="1"/>
  <c r="Z152" i="1"/>
  <c r="AA152" i="1"/>
  <c r="Z153" i="1"/>
  <c r="AA153" i="1"/>
  <c r="Z154" i="1"/>
  <c r="AA154" i="1"/>
  <c r="AB154" i="1" s="1"/>
  <c r="Z155" i="1"/>
  <c r="AA155" i="1"/>
  <c r="Z156" i="1"/>
  <c r="AA156" i="1"/>
  <c r="Z157" i="1"/>
  <c r="AA157" i="1"/>
  <c r="Z158" i="1"/>
  <c r="AA158" i="1"/>
  <c r="Z159" i="1"/>
  <c r="AB159" i="1" s="1"/>
  <c r="AA159" i="1"/>
  <c r="Z160" i="1"/>
  <c r="AA160" i="1"/>
  <c r="Z161" i="1"/>
  <c r="AA161" i="1"/>
  <c r="Z162" i="1"/>
  <c r="AA162" i="1"/>
  <c r="Z163" i="1"/>
  <c r="AA163" i="1"/>
  <c r="AB163" i="1" s="1"/>
  <c r="Z164" i="1"/>
  <c r="AA164" i="1"/>
  <c r="Z165" i="1"/>
  <c r="AA165" i="1"/>
  <c r="Z166" i="1"/>
  <c r="AA166" i="1"/>
  <c r="Z167" i="1"/>
  <c r="AB167" i="1" s="1"/>
  <c r="AA167" i="1"/>
  <c r="Z168" i="1"/>
  <c r="AA168" i="1"/>
  <c r="Z169" i="1"/>
  <c r="AA169" i="1"/>
  <c r="Z170" i="1"/>
  <c r="AA170" i="1"/>
  <c r="Z171" i="1"/>
  <c r="AA171" i="1"/>
  <c r="Z172" i="1"/>
  <c r="AA172" i="1"/>
  <c r="Z173" i="1"/>
  <c r="AA173" i="1"/>
  <c r="Z174" i="1"/>
  <c r="AA174" i="1"/>
  <c r="Z175" i="1"/>
  <c r="AA175" i="1"/>
  <c r="Z176" i="1"/>
  <c r="AA176" i="1"/>
  <c r="AB176" i="1" s="1"/>
  <c r="Z177" i="1"/>
  <c r="AA177" i="1"/>
  <c r="Z178" i="1"/>
  <c r="AA178" i="1"/>
  <c r="Z179" i="1"/>
  <c r="AA179" i="1"/>
  <c r="AB179" i="1" s="1"/>
  <c r="Z180" i="1"/>
  <c r="AA180" i="1"/>
  <c r="Z181" i="1"/>
  <c r="AA181" i="1"/>
  <c r="Z182" i="1"/>
  <c r="AA182" i="1"/>
  <c r="Z183" i="1"/>
  <c r="AA183" i="1"/>
  <c r="Z184" i="1"/>
  <c r="AA184" i="1"/>
  <c r="Z185" i="1"/>
  <c r="AA185" i="1"/>
  <c r="Z186" i="1"/>
  <c r="AA186" i="1"/>
  <c r="Z187" i="1"/>
  <c r="AA187" i="1"/>
  <c r="Z188" i="1"/>
  <c r="AA188" i="1"/>
  <c r="Z189" i="1"/>
  <c r="AB189" i="1" s="1"/>
  <c r="AA189" i="1"/>
  <c r="Z190" i="1"/>
  <c r="AA190" i="1"/>
  <c r="Z191" i="1"/>
  <c r="AB191" i="1" s="1"/>
  <c r="AA191" i="1"/>
  <c r="Z192" i="1"/>
  <c r="AA192" i="1"/>
  <c r="Z193" i="1"/>
  <c r="AA193" i="1"/>
  <c r="Z194" i="1"/>
  <c r="AA194" i="1"/>
  <c r="Z195" i="1"/>
  <c r="AB195" i="1" s="1"/>
  <c r="AA195" i="1"/>
  <c r="Z196" i="1"/>
  <c r="AA196" i="1"/>
  <c r="Z197" i="1"/>
  <c r="AA197" i="1"/>
  <c r="Z198" i="1"/>
  <c r="AA198" i="1"/>
  <c r="Z199" i="1"/>
  <c r="AA199" i="1"/>
  <c r="AB199" i="1" s="1"/>
  <c r="Z200" i="1"/>
  <c r="AA200" i="1"/>
  <c r="AB200" i="1" s="1"/>
  <c r="Z201" i="1"/>
  <c r="AA201" i="1"/>
  <c r="Z202" i="1"/>
  <c r="AA202" i="1"/>
  <c r="Z203" i="1"/>
  <c r="AA203" i="1"/>
  <c r="Z204" i="1"/>
  <c r="AA204" i="1"/>
  <c r="AB204" i="1" s="1"/>
  <c r="Z205" i="1"/>
  <c r="AA205" i="1"/>
  <c r="Z206" i="1"/>
  <c r="AA206" i="1"/>
  <c r="Z207" i="1"/>
  <c r="AA207" i="1"/>
  <c r="Z208" i="1"/>
  <c r="AA208" i="1"/>
  <c r="Z209" i="1"/>
  <c r="AA209" i="1"/>
  <c r="Z210" i="1"/>
  <c r="AA210" i="1"/>
  <c r="Z211" i="1"/>
  <c r="AA211" i="1"/>
  <c r="AB211" i="1" s="1"/>
  <c r="Z212" i="1"/>
  <c r="AA212" i="1"/>
  <c r="Z213" i="1"/>
  <c r="AA213" i="1"/>
  <c r="Z214" i="1"/>
  <c r="AA214" i="1"/>
  <c r="Z215" i="1"/>
  <c r="AA215" i="1"/>
  <c r="Z216" i="1"/>
  <c r="AA216" i="1"/>
  <c r="Z217" i="1"/>
  <c r="AA217" i="1"/>
  <c r="Z218" i="1"/>
  <c r="AA218" i="1"/>
  <c r="Z219" i="1"/>
  <c r="AA219" i="1"/>
  <c r="AB219" i="1" s="1"/>
  <c r="Z220" i="1"/>
  <c r="AA220" i="1"/>
  <c r="Z221" i="1"/>
  <c r="AA221" i="1"/>
  <c r="Z222" i="1"/>
  <c r="AA222" i="1"/>
  <c r="Z223" i="1"/>
  <c r="AB223" i="1" s="1"/>
  <c r="AA223" i="1"/>
  <c r="Z224" i="1"/>
  <c r="AA224" i="1"/>
  <c r="Z225" i="1"/>
  <c r="AA225" i="1"/>
  <c r="Z226" i="1"/>
  <c r="AA226" i="1"/>
  <c r="Z227" i="1"/>
  <c r="AA227" i="1"/>
  <c r="AB227" i="1" s="1"/>
  <c r="Z228" i="1"/>
  <c r="AA228" i="1"/>
  <c r="Z229" i="1"/>
  <c r="AA229" i="1"/>
  <c r="Z230" i="1"/>
  <c r="AA230" i="1"/>
  <c r="Z231" i="1"/>
  <c r="AA231" i="1"/>
  <c r="Z232" i="1"/>
  <c r="AA232" i="1"/>
  <c r="Z233" i="1"/>
  <c r="AA233" i="1"/>
  <c r="Z234" i="1"/>
  <c r="AA234" i="1"/>
  <c r="Z235" i="1"/>
  <c r="AA235" i="1"/>
  <c r="Z236" i="1"/>
  <c r="AA236" i="1"/>
  <c r="Z237" i="1"/>
  <c r="AA237" i="1"/>
  <c r="AB237" i="1" s="1"/>
  <c r="Z238" i="1"/>
  <c r="AA238" i="1"/>
  <c r="Z239" i="1"/>
  <c r="AA239" i="1"/>
  <c r="Z240" i="1"/>
  <c r="AA240" i="1"/>
  <c r="Z241" i="1"/>
  <c r="AB241" i="1" s="1"/>
  <c r="AA241" i="1"/>
  <c r="Z242" i="1"/>
  <c r="AA242" i="1"/>
  <c r="Z243" i="1"/>
  <c r="AA243" i="1"/>
  <c r="Z244" i="1"/>
  <c r="AA244" i="1"/>
  <c r="Z245" i="1"/>
  <c r="AA245" i="1"/>
  <c r="Z246" i="1"/>
  <c r="AA246" i="1"/>
  <c r="Z247" i="1"/>
  <c r="AA247" i="1"/>
  <c r="Z248" i="1"/>
  <c r="AA248" i="1"/>
  <c r="Z249" i="1"/>
  <c r="AA249" i="1"/>
  <c r="AB249" i="1" s="1"/>
  <c r="Z250" i="1"/>
  <c r="AA250" i="1"/>
  <c r="Z251" i="1"/>
  <c r="AB251" i="1" s="1"/>
  <c r="AA251" i="1"/>
  <c r="Z252" i="1"/>
  <c r="AA252" i="1"/>
  <c r="Z253" i="1"/>
  <c r="AA253" i="1"/>
  <c r="Z254" i="1"/>
  <c r="AA254" i="1"/>
  <c r="Z255" i="1"/>
  <c r="AA255" i="1"/>
  <c r="Z256" i="1"/>
  <c r="AA256" i="1"/>
  <c r="Z257" i="1"/>
  <c r="AA257" i="1"/>
  <c r="Z258" i="1"/>
  <c r="AA258" i="1"/>
  <c r="Z259" i="1"/>
  <c r="AA259" i="1"/>
  <c r="Z260" i="1"/>
  <c r="AA260" i="1"/>
  <c r="Z261" i="1"/>
  <c r="AA261" i="1"/>
  <c r="Z262" i="1"/>
  <c r="AA262" i="1"/>
  <c r="Z263" i="1"/>
  <c r="AA263" i="1"/>
  <c r="Z264" i="1"/>
  <c r="AA264" i="1"/>
  <c r="Z265" i="1"/>
  <c r="AA265" i="1"/>
  <c r="AB265" i="1" s="1"/>
  <c r="Z266" i="1"/>
  <c r="AA266" i="1"/>
  <c r="Z9" i="1"/>
  <c r="AA9" i="1"/>
  <c r="AB9" i="1" s="1"/>
  <c r="Z10" i="1"/>
  <c r="AA10" i="1"/>
  <c r="AB10" i="1" s="1"/>
  <c r="Z11" i="1"/>
  <c r="AA11" i="1"/>
  <c r="Z12" i="1"/>
  <c r="AA12" i="1"/>
  <c r="Z13" i="1"/>
  <c r="AA13" i="1"/>
  <c r="AB13" i="1" s="1"/>
  <c r="Z14" i="1"/>
  <c r="AA14" i="1"/>
  <c r="Z15" i="1"/>
  <c r="AA15" i="1"/>
  <c r="AB15" i="1" s="1"/>
  <c r="Z16" i="1"/>
  <c r="AA16" i="1"/>
  <c r="Z17" i="1"/>
  <c r="AA17" i="1"/>
  <c r="AB17" i="1" s="1"/>
  <c r="Z18" i="1"/>
  <c r="AA18" i="1"/>
  <c r="Z19" i="1"/>
  <c r="AA19" i="1"/>
  <c r="AB19" i="1" s="1"/>
  <c r="AA8" i="1"/>
  <c r="Z8" i="1"/>
  <c r="AA7" i="1"/>
  <c r="Z7" i="1"/>
  <c r="X267" i="1"/>
  <c r="Y267" i="1"/>
  <c r="AR267" i="1"/>
  <c r="AQ267" i="1"/>
  <c r="AP267" i="1"/>
  <c r="AP8" i="1"/>
  <c r="AR8" i="1" s="1"/>
  <c r="AQ8" i="1"/>
  <c r="AP9" i="1"/>
  <c r="AR9" i="1" s="1"/>
  <c r="AQ9" i="1"/>
  <c r="AP10" i="1"/>
  <c r="AQ10" i="1"/>
  <c r="AR10" i="1" s="1"/>
  <c r="AP11" i="1"/>
  <c r="AQ11" i="1"/>
  <c r="AR11" i="1"/>
  <c r="AP12" i="1"/>
  <c r="AR12" i="1" s="1"/>
  <c r="AQ12" i="1"/>
  <c r="AP13" i="1"/>
  <c r="AR13" i="1" s="1"/>
  <c r="AQ13" i="1"/>
  <c r="AP14" i="1"/>
  <c r="AQ14" i="1"/>
  <c r="AR14" i="1" s="1"/>
  <c r="AP15" i="1"/>
  <c r="AQ15" i="1"/>
  <c r="AR15" i="1"/>
  <c r="AP16" i="1"/>
  <c r="AR16" i="1" s="1"/>
  <c r="AQ16" i="1"/>
  <c r="AP17" i="1"/>
  <c r="AR17" i="1" s="1"/>
  <c r="AQ17" i="1"/>
  <c r="AP18" i="1"/>
  <c r="AQ18" i="1"/>
  <c r="AR18" i="1" s="1"/>
  <c r="AP19" i="1"/>
  <c r="AQ19" i="1"/>
  <c r="AR19" i="1"/>
  <c r="AP20" i="1"/>
  <c r="AR20" i="1" s="1"/>
  <c r="AQ20" i="1"/>
  <c r="AP21" i="1"/>
  <c r="AR21" i="1" s="1"/>
  <c r="AQ21" i="1"/>
  <c r="AP22" i="1"/>
  <c r="AQ22" i="1"/>
  <c r="AR22" i="1" s="1"/>
  <c r="AP23" i="1"/>
  <c r="AQ23" i="1"/>
  <c r="AR23" i="1"/>
  <c r="AP24" i="1"/>
  <c r="AR24" i="1" s="1"/>
  <c r="AQ24" i="1"/>
  <c r="AP25" i="1"/>
  <c r="AR25" i="1" s="1"/>
  <c r="AQ25" i="1"/>
  <c r="AP26" i="1"/>
  <c r="AQ26" i="1"/>
  <c r="AR26" i="1" s="1"/>
  <c r="AP27" i="1"/>
  <c r="AQ27" i="1"/>
  <c r="AR27" i="1"/>
  <c r="AP28" i="1"/>
  <c r="AR28" i="1" s="1"/>
  <c r="AQ28" i="1"/>
  <c r="AP29" i="1"/>
  <c r="AR29" i="1" s="1"/>
  <c r="AQ29" i="1"/>
  <c r="AP30" i="1"/>
  <c r="AQ30" i="1"/>
  <c r="AR30" i="1" s="1"/>
  <c r="AP31" i="1"/>
  <c r="AQ31" i="1"/>
  <c r="AR31" i="1"/>
  <c r="AP32" i="1"/>
  <c r="AR32" i="1" s="1"/>
  <c r="AQ32" i="1"/>
  <c r="AP33" i="1"/>
  <c r="AR33" i="1" s="1"/>
  <c r="AQ33" i="1"/>
  <c r="AP34" i="1"/>
  <c r="AQ34" i="1"/>
  <c r="AR34" i="1" s="1"/>
  <c r="AP35" i="1"/>
  <c r="AQ35" i="1"/>
  <c r="AR35" i="1"/>
  <c r="AP36" i="1"/>
  <c r="AR36" i="1" s="1"/>
  <c r="AQ36" i="1"/>
  <c r="AP37" i="1"/>
  <c r="AR37" i="1" s="1"/>
  <c r="AQ37" i="1"/>
  <c r="AP38" i="1"/>
  <c r="AQ38" i="1"/>
  <c r="AR38" i="1" s="1"/>
  <c r="AP39" i="1"/>
  <c r="AQ39" i="1"/>
  <c r="AR39" i="1"/>
  <c r="AP40" i="1"/>
  <c r="AR40" i="1" s="1"/>
  <c r="AQ40" i="1"/>
  <c r="AP41" i="1"/>
  <c r="AR41" i="1" s="1"/>
  <c r="AQ41" i="1"/>
  <c r="AP42" i="1"/>
  <c r="AQ42" i="1"/>
  <c r="AR42" i="1" s="1"/>
  <c r="AP43" i="1"/>
  <c r="AQ43" i="1"/>
  <c r="AR43" i="1"/>
  <c r="AP44" i="1"/>
  <c r="AR44" i="1" s="1"/>
  <c r="AQ44" i="1"/>
  <c r="AP45" i="1"/>
  <c r="AR45" i="1" s="1"/>
  <c r="AQ45" i="1"/>
  <c r="AP46" i="1"/>
  <c r="AQ46" i="1"/>
  <c r="AR46" i="1" s="1"/>
  <c r="AP47" i="1"/>
  <c r="AQ47" i="1"/>
  <c r="AR47" i="1"/>
  <c r="AP48" i="1"/>
  <c r="AR48" i="1" s="1"/>
  <c r="AQ48" i="1"/>
  <c r="AP49" i="1"/>
  <c r="AR49" i="1" s="1"/>
  <c r="AQ49" i="1"/>
  <c r="AP50" i="1"/>
  <c r="AQ50" i="1"/>
  <c r="AR50" i="1" s="1"/>
  <c r="AP51" i="1"/>
  <c r="AQ51" i="1"/>
  <c r="AR51" i="1"/>
  <c r="AP52" i="1"/>
  <c r="AR52" i="1" s="1"/>
  <c r="AQ52" i="1"/>
  <c r="AP53" i="1"/>
  <c r="AR53" i="1" s="1"/>
  <c r="AQ53" i="1"/>
  <c r="AP54" i="1"/>
  <c r="AQ54" i="1"/>
  <c r="AR54" i="1" s="1"/>
  <c r="AP55" i="1"/>
  <c r="AQ55" i="1"/>
  <c r="AR55" i="1"/>
  <c r="AP56" i="1"/>
  <c r="AR56" i="1" s="1"/>
  <c r="AQ56" i="1"/>
  <c r="AP57" i="1"/>
  <c r="AR57" i="1" s="1"/>
  <c r="AQ57" i="1"/>
  <c r="AP58" i="1"/>
  <c r="AR58" i="1" s="1"/>
  <c r="AQ58" i="1"/>
  <c r="AP59" i="1"/>
  <c r="AQ59" i="1"/>
  <c r="AR59" i="1"/>
  <c r="AP60" i="1"/>
  <c r="AQ60" i="1"/>
  <c r="AR60" i="1" s="1"/>
  <c r="AP61" i="1"/>
  <c r="AR61" i="1" s="1"/>
  <c r="AQ61" i="1"/>
  <c r="AP62" i="1"/>
  <c r="AR62" i="1" s="1"/>
  <c r="AQ62" i="1"/>
  <c r="AP63" i="1"/>
  <c r="AQ63" i="1"/>
  <c r="AR63" i="1"/>
  <c r="AP64" i="1"/>
  <c r="AR64" i="1" s="1"/>
  <c r="AQ64" i="1"/>
  <c r="AP65" i="1"/>
  <c r="AR65" i="1" s="1"/>
  <c r="AQ65" i="1"/>
  <c r="AP66" i="1"/>
  <c r="AQ66" i="1"/>
  <c r="AR66" i="1" s="1"/>
  <c r="AP67" i="1"/>
  <c r="AQ67" i="1"/>
  <c r="AR67" i="1"/>
  <c r="AP68" i="1"/>
  <c r="AR68" i="1" s="1"/>
  <c r="AQ68" i="1"/>
  <c r="AP69" i="1"/>
  <c r="AR69" i="1" s="1"/>
  <c r="AQ69" i="1"/>
  <c r="AP70" i="1"/>
  <c r="AQ70" i="1"/>
  <c r="AR70" i="1" s="1"/>
  <c r="AP71" i="1"/>
  <c r="AQ71" i="1"/>
  <c r="AR71" i="1"/>
  <c r="AP72" i="1"/>
  <c r="AR72" i="1" s="1"/>
  <c r="AQ72" i="1"/>
  <c r="AP73" i="1"/>
  <c r="AR73" i="1" s="1"/>
  <c r="AQ73" i="1"/>
  <c r="AP74" i="1"/>
  <c r="AQ74" i="1"/>
  <c r="AR74" i="1" s="1"/>
  <c r="AP75" i="1"/>
  <c r="AQ75" i="1"/>
  <c r="AR75" i="1"/>
  <c r="AP76" i="1"/>
  <c r="AR76" i="1" s="1"/>
  <c r="AQ76" i="1"/>
  <c r="AP77" i="1"/>
  <c r="AR77" i="1" s="1"/>
  <c r="AQ77" i="1"/>
  <c r="AP78" i="1"/>
  <c r="AQ78" i="1"/>
  <c r="AR78" i="1" s="1"/>
  <c r="AP79" i="1"/>
  <c r="AQ79" i="1"/>
  <c r="AR79" i="1"/>
  <c r="AP80" i="1"/>
  <c r="AR80" i="1" s="1"/>
  <c r="AQ80" i="1"/>
  <c r="AP81" i="1"/>
  <c r="AR81" i="1" s="1"/>
  <c r="AQ81" i="1"/>
  <c r="AP82" i="1"/>
  <c r="AQ82" i="1"/>
  <c r="AR82" i="1" s="1"/>
  <c r="AP83" i="1"/>
  <c r="AQ83" i="1"/>
  <c r="AR83" i="1"/>
  <c r="AP84" i="1"/>
  <c r="AR84" i="1" s="1"/>
  <c r="AQ84" i="1"/>
  <c r="AP85" i="1"/>
  <c r="AR85" i="1" s="1"/>
  <c r="AQ85" i="1"/>
  <c r="AP86" i="1"/>
  <c r="AQ86" i="1"/>
  <c r="AR86" i="1" s="1"/>
  <c r="AP87" i="1"/>
  <c r="AQ87" i="1"/>
  <c r="AR87" i="1"/>
  <c r="AP88" i="1"/>
  <c r="AR88" i="1" s="1"/>
  <c r="AQ88" i="1"/>
  <c r="AP89" i="1"/>
  <c r="AR89" i="1" s="1"/>
  <c r="AQ89" i="1"/>
  <c r="AP90" i="1"/>
  <c r="AQ90" i="1"/>
  <c r="AR90" i="1" s="1"/>
  <c r="AP91" i="1"/>
  <c r="AQ91" i="1"/>
  <c r="AR91" i="1"/>
  <c r="AP92" i="1"/>
  <c r="AR92" i="1" s="1"/>
  <c r="AQ92" i="1"/>
  <c r="AP93" i="1"/>
  <c r="AR93" i="1" s="1"/>
  <c r="AQ93" i="1"/>
  <c r="AP94" i="1"/>
  <c r="AQ94" i="1"/>
  <c r="AR94" i="1" s="1"/>
  <c r="AP95" i="1"/>
  <c r="AQ95" i="1"/>
  <c r="AR95" i="1"/>
  <c r="AP96" i="1"/>
  <c r="AR96" i="1" s="1"/>
  <c r="AQ96" i="1"/>
  <c r="AP97" i="1"/>
  <c r="AR97" i="1" s="1"/>
  <c r="AQ97" i="1"/>
  <c r="AP98" i="1"/>
  <c r="AQ98" i="1"/>
  <c r="AR98" i="1" s="1"/>
  <c r="AP99" i="1"/>
  <c r="AQ99" i="1"/>
  <c r="AR99" i="1"/>
  <c r="AP100" i="1"/>
  <c r="AQ100" i="1"/>
  <c r="AR100" i="1" s="1"/>
  <c r="AP101" i="1"/>
  <c r="AR101" i="1" s="1"/>
  <c r="AQ101" i="1"/>
  <c r="AP102" i="1"/>
  <c r="AR102" i="1" s="1"/>
  <c r="AQ102" i="1"/>
  <c r="AP103" i="1"/>
  <c r="AQ103" i="1"/>
  <c r="AR103" i="1"/>
  <c r="AP104" i="1"/>
  <c r="AQ104" i="1"/>
  <c r="AR104" i="1" s="1"/>
  <c r="AP105" i="1"/>
  <c r="AR105" i="1" s="1"/>
  <c r="AQ105" i="1"/>
  <c r="AP106" i="1"/>
  <c r="AR106" i="1" s="1"/>
  <c r="AQ106" i="1"/>
  <c r="AP107" i="1"/>
  <c r="AQ107" i="1"/>
  <c r="AR107" i="1"/>
  <c r="AP108" i="1"/>
  <c r="AQ108" i="1"/>
  <c r="AR108" i="1" s="1"/>
  <c r="AP109" i="1"/>
  <c r="AR109" i="1" s="1"/>
  <c r="AQ109" i="1"/>
  <c r="AP110" i="1"/>
  <c r="AR110" i="1" s="1"/>
  <c r="AQ110" i="1"/>
  <c r="AP111" i="1"/>
  <c r="AQ111" i="1"/>
  <c r="AR111" i="1"/>
  <c r="AP112" i="1"/>
  <c r="AQ112" i="1"/>
  <c r="AR112" i="1" s="1"/>
  <c r="AP113" i="1"/>
  <c r="AR113" i="1" s="1"/>
  <c r="AQ113" i="1"/>
  <c r="AP114" i="1"/>
  <c r="AQ114" i="1"/>
  <c r="AR114" i="1" s="1"/>
  <c r="AP115" i="1"/>
  <c r="AQ115" i="1"/>
  <c r="AR115" i="1"/>
  <c r="AP116" i="1"/>
  <c r="AR116" i="1" s="1"/>
  <c r="AQ116" i="1"/>
  <c r="AP117" i="1"/>
  <c r="AR117" i="1" s="1"/>
  <c r="AQ117" i="1"/>
  <c r="AP118" i="1"/>
  <c r="AQ118" i="1"/>
  <c r="AR118" i="1" s="1"/>
  <c r="AP119" i="1"/>
  <c r="AQ119" i="1"/>
  <c r="AR119" i="1"/>
  <c r="AP120" i="1"/>
  <c r="AR120" i="1" s="1"/>
  <c r="AQ120" i="1"/>
  <c r="AP121" i="1"/>
  <c r="AR121" i="1" s="1"/>
  <c r="AQ121" i="1"/>
  <c r="AP122" i="1"/>
  <c r="AQ122" i="1"/>
  <c r="AR122" i="1" s="1"/>
  <c r="AP123" i="1"/>
  <c r="AQ123" i="1"/>
  <c r="AR123" i="1"/>
  <c r="AP124" i="1"/>
  <c r="AR124" i="1" s="1"/>
  <c r="AQ124" i="1"/>
  <c r="AP125" i="1"/>
  <c r="AR125" i="1" s="1"/>
  <c r="AQ125" i="1"/>
  <c r="AP126" i="1"/>
  <c r="AR126" i="1" s="1"/>
  <c r="AQ126" i="1"/>
  <c r="AP127" i="1"/>
  <c r="AQ127" i="1"/>
  <c r="AR127" i="1"/>
  <c r="AP128" i="1"/>
  <c r="AR128" i="1" s="1"/>
  <c r="AQ128" i="1"/>
  <c r="AP129" i="1"/>
  <c r="AR129" i="1" s="1"/>
  <c r="AQ129" i="1"/>
  <c r="AP130" i="1"/>
  <c r="AQ130" i="1"/>
  <c r="AR130" i="1" s="1"/>
  <c r="AP131" i="1"/>
  <c r="AQ131" i="1"/>
  <c r="AR131" i="1"/>
  <c r="AP132" i="1"/>
  <c r="AR132" i="1" s="1"/>
  <c r="AQ132" i="1"/>
  <c r="AP133" i="1"/>
  <c r="AR133" i="1" s="1"/>
  <c r="AQ133" i="1"/>
  <c r="AP134" i="1"/>
  <c r="AQ134" i="1"/>
  <c r="AR134" i="1" s="1"/>
  <c r="AP135" i="1"/>
  <c r="AQ135" i="1"/>
  <c r="AR135" i="1"/>
  <c r="AP136" i="1"/>
  <c r="AR136" i="1" s="1"/>
  <c r="AQ136" i="1"/>
  <c r="AP137" i="1"/>
  <c r="AR137" i="1" s="1"/>
  <c r="AQ137" i="1"/>
  <c r="AP138" i="1"/>
  <c r="AQ138" i="1"/>
  <c r="AR138" i="1" s="1"/>
  <c r="AP139" i="1"/>
  <c r="AQ139" i="1"/>
  <c r="AR139" i="1"/>
  <c r="AP140" i="1"/>
  <c r="AR140" i="1" s="1"/>
  <c r="AQ140" i="1"/>
  <c r="AP141" i="1"/>
  <c r="AR141" i="1" s="1"/>
  <c r="AQ141" i="1"/>
  <c r="AP142" i="1"/>
  <c r="AQ142" i="1"/>
  <c r="AR142" i="1" s="1"/>
  <c r="AP143" i="1"/>
  <c r="AQ143" i="1"/>
  <c r="AR143" i="1"/>
  <c r="AP144" i="1"/>
  <c r="AR144" i="1" s="1"/>
  <c r="AQ144" i="1"/>
  <c r="AP145" i="1"/>
  <c r="AR145" i="1" s="1"/>
  <c r="AQ145" i="1"/>
  <c r="AP146" i="1"/>
  <c r="AQ146" i="1"/>
  <c r="AR146" i="1" s="1"/>
  <c r="AP147" i="1"/>
  <c r="AQ147" i="1"/>
  <c r="AR147" i="1"/>
  <c r="AP148" i="1"/>
  <c r="AR148" i="1" s="1"/>
  <c r="AQ148" i="1"/>
  <c r="AP149" i="1"/>
  <c r="AR149" i="1" s="1"/>
  <c r="AQ149" i="1"/>
  <c r="AP150" i="1"/>
  <c r="AR150" i="1" s="1"/>
  <c r="AQ150" i="1"/>
  <c r="AP151" i="1"/>
  <c r="AQ151" i="1"/>
  <c r="AR151" i="1"/>
  <c r="AP152" i="1"/>
  <c r="AR152" i="1" s="1"/>
  <c r="AQ152" i="1"/>
  <c r="AP153" i="1"/>
  <c r="AR153" i="1" s="1"/>
  <c r="AQ153" i="1"/>
  <c r="AP154" i="1"/>
  <c r="AQ154" i="1"/>
  <c r="AR154" i="1" s="1"/>
  <c r="AP155" i="1"/>
  <c r="AQ155" i="1"/>
  <c r="AR155" i="1"/>
  <c r="AP156" i="1"/>
  <c r="AQ156" i="1"/>
  <c r="AR156" i="1" s="1"/>
  <c r="AP157" i="1"/>
  <c r="AR157" i="1" s="1"/>
  <c r="AQ157" i="1"/>
  <c r="AP158" i="1"/>
  <c r="AR158" i="1" s="1"/>
  <c r="AQ158" i="1"/>
  <c r="AP159" i="1"/>
  <c r="AQ159" i="1"/>
  <c r="AR159" i="1"/>
  <c r="AP160" i="1"/>
  <c r="AR160" i="1" s="1"/>
  <c r="AQ160" i="1"/>
  <c r="AP161" i="1"/>
  <c r="AR161" i="1" s="1"/>
  <c r="AQ161" i="1"/>
  <c r="AP162" i="1"/>
  <c r="AQ162" i="1"/>
  <c r="AR162" i="1" s="1"/>
  <c r="AP163" i="1"/>
  <c r="AQ163" i="1"/>
  <c r="AR163" i="1"/>
  <c r="AP164" i="1"/>
  <c r="AR164" i="1" s="1"/>
  <c r="AQ164" i="1"/>
  <c r="AP165" i="1"/>
  <c r="AR165" i="1" s="1"/>
  <c r="AQ165" i="1"/>
  <c r="AP166" i="1"/>
  <c r="AQ166" i="1"/>
  <c r="AR166" i="1" s="1"/>
  <c r="AP167" i="1"/>
  <c r="AQ167" i="1"/>
  <c r="AR167" i="1"/>
  <c r="AP168" i="1"/>
  <c r="AR168" i="1" s="1"/>
  <c r="AQ168" i="1"/>
  <c r="AP169" i="1"/>
  <c r="AR169" i="1" s="1"/>
  <c r="AQ169" i="1"/>
  <c r="AP170" i="1"/>
  <c r="AQ170" i="1"/>
  <c r="AR170" i="1" s="1"/>
  <c r="AP171" i="1"/>
  <c r="AQ171" i="1"/>
  <c r="AR171" i="1"/>
  <c r="AP172" i="1"/>
  <c r="AQ172" i="1"/>
  <c r="AR172" i="1" s="1"/>
  <c r="AP173" i="1"/>
  <c r="AR173" i="1" s="1"/>
  <c r="AQ173" i="1"/>
  <c r="AP174" i="1"/>
  <c r="AQ174" i="1"/>
  <c r="AR174" i="1" s="1"/>
  <c r="AP175" i="1"/>
  <c r="AQ175" i="1"/>
  <c r="AR175" i="1"/>
  <c r="AP176" i="1"/>
  <c r="AR176" i="1" s="1"/>
  <c r="AQ176" i="1"/>
  <c r="AP177" i="1"/>
  <c r="AR177" i="1" s="1"/>
  <c r="AQ177" i="1"/>
  <c r="AP178" i="1"/>
  <c r="AQ178" i="1"/>
  <c r="AR178" i="1" s="1"/>
  <c r="AP179" i="1"/>
  <c r="AQ179" i="1"/>
  <c r="AR179" i="1"/>
  <c r="AP180" i="1"/>
  <c r="AR180" i="1" s="1"/>
  <c r="AQ180" i="1"/>
  <c r="AP181" i="1"/>
  <c r="AR181" i="1" s="1"/>
  <c r="AQ181" i="1"/>
  <c r="AP182" i="1"/>
  <c r="AR182" i="1" s="1"/>
  <c r="AQ182" i="1"/>
  <c r="AP183" i="1"/>
  <c r="AQ183" i="1"/>
  <c r="AR183" i="1"/>
  <c r="AP184" i="1"/>
  <c r="AR184" i="1" s="1"/>
  <c r="AQ184" i="1"/>
  <c r="AP185" i="1"/>
  <c r="AR185" i="1" s="1"/>
  <c r="AQ185" i="1"/>
  <c r="AP186" i="1"/>
  <c r="AQ186" i="1"/>
  <c r="AR186" i="1" s="1"/>
  <c r="AP187" i="1"/>
  <c r="AQ187" i="1"/>
  <c r="AR187" i="1"/>
  <c r="AP188" i="1"/>
  <c r="AR188" i="1" s="1"/>
  <c r="AQ188" i="1"/>
  <c r="AP189" i="1"/>
  <c r="AR189" i="1" s="1"/>
  <c r="AQ189" i="1"/>
  <c r="AP190" i="1"/>
  <c r="AR190" i="1" s="1"/>
  <c r="AQ190" i="1"/>
  <c r="AP191" i="1"/>
  <c r="AQ191" i="1"/>
  <c r="AR191" i="1"/>
  <c r="AP192" i="1"/>
  <c r="AR192" i="1" s="1"/>
  <c r="AQ192" i="1"/>
  <c r="AP193" i="1"/>
  <c r="AR193" i="1" s="1"/>
  <c r="AQ193" i="1"/>
  <c r="AP194" i="1"/>
  <c r="AQ194" i="1"/>
  <c r="AR194" i="1" s="1"/>
  <c r="AP195" i="1"/>
  <c r="AQ195" i="1"/>
  <c r="AR195" i="1"/>
  <c r="AP196" i="1"/>
  <c r="AR196" i="1" s="1"/>
  <c r="AQ196" i="1"/>
  <c r="AP197" i="1"/>
  <c r="AR197" i="1" s="1"/>
  <c r="AQ197" i="1"/>
  <c r="AP198" i="1"/>
  <c r="AQ198" i="1"/>
  <c r="AR198" i="1" s="1"/>
  <c r="AP199" i="1"/>
  <c r="AQ199" i="1"/>
  <c r="AR199" i="1"/>
  <c r="AP200" i="1"/>
  <c r="AR200" i="1" s="1"/>
  <c r="AQ200" i="1"/>
  <c r="AP201" i="1"/>
  <c r="AR201" i="1" s="1"/>
  <c r="AQ201" i="1"/>
  <c r="AP202" i="1"/>
  <c r="AQ202" i="1"/>
  <c r="AR202" i="1" s="1"/>
  <c r="AP203" i="1"/>
  <c r="AQ203" i="1"/>
  <c r="AR203" i="1"/>
  <c r="AP204" i="1"/>
  <c r="AR204" i="1" s="1"/>
  <c r="AQ204" i="1"/>
  <c r="AP205" i="1"/>
  <c r="AR205" i="1" s="1"/>
  <c r="AQ205" i="1"/>
  <c r="AP206" i="1"/>
  <c r="AQ206" i="1"/>
  <c r="AR206" i="1" s="1"/>
  <c r="AP207" i="1"/>
  <c r="AQ207" i="1"/>
  <c r="AR207" i="1"/>
  <c r="AP208" i="1"/>
  <c r="AR208" i="1" s="1"/>
  <c r="AQ208" i="1"/>
  <c r="AP209" i="1"/>
  <c r="AR209" i="1" s="1"/>
  <c r="AQ209" i="1"/>
  <c r="AP210" i="1"/>
  <c r="AQ210" i="1"/>
  <c r="AR210" i="1" s="1"/>
  <c r="AP211" i="1"/>
  <c r="AQ211" i="1"/>
  <c r="AR211" i="1"/>
  <c r="AP212" i="1"/>
  <c r="AR212" i="1" s="1"/>
  <c r="AQ212" i="1"/>
  <c r="AP213" i="1"/>
  <c r="AR213" i="1" s="1"/>
  <c r="AQ213" i="1"/>
  <c r="AP214" i="1"/>
  <c r="AQ214" i="1"/>
  <c r="AR214" i="1" s="1"/>
  <c r="AP215" i="1"/>
  <c r="AQ215" i="1"/>
  <c r="AR215" i="1"/>
  <c r="AP216" i="1"/>
  <c r="AR216" i="1" s="1"/>
  <c r="AQ216" i="1"/>
  <c r="AP217" i="1"/>
  <c r="AR217" i="1" s="1"/>
  <c r="AQ217" i="1"/>
  <c r="AP218" i="1"/>
  <c r="AQ218" i="1"/>
  <c r="AR218" i="1" s="1"/>
  <c r="AP219" i="1"/>
  <c r="AQ219" i="1"/>
  <c r="AR219" i="1"/>
  <c r="AP220" i="1"/>
  <c r="AR220" i="1" s="1"/>
  <c r="AQ220" i="1"/>
  <c r="AP221" i="1"/>
  <c r="AR221" i="1" s="1"/>
  <c r="AQ221" i="1"/>
  <c r="AP222" i="1"/>
  <c r="AQ222" i="1"/>
  <c r="AR222" i="1" s="1"/>
  <c r="AP223" i="1"/>
  <c r="AQ223" i="1"/>
  <c r="AR223" i="1"/>
  <c r="AP224" i="1"/>
  <c r="AR224" i="1" s="1"/>
  <c r="AQ224" i="1"/>
  <c r="AP225" i="1"/>
  <c r="AR225" i="1" s="1"/>
  <c r="AQ225" i="1"/>
  <c r="AP226" i="1"/>
  <c r="AQ226" i="1"/>
  <c r="AR226" i="1" s="1"/>
  <c r="AP227" i="1"/>
  <c r="AQ227" i="1"/>
  <c r="AR227" i="1"/>
  <c r="AP228" i="1"/>
  <c r="AR228" i="1" s="1"/>
  <c r="AQ228" i="1"/>
  <c r="AP229" i="1"/>
  <c r="AR229" i="1" s="1"/>
  <c r="AQ229" i="1"/>
  <c r="AP230" i="1"/>
  <c r="AR230" i="1" s="1"/>
  <c r="AQ230" i="1"/>
  <c r="AP231" i="1"/>
  <c r="AQ231" i="1"/>
  <c r="AR231" i="1"/>
  <c r="AP232" i="1"/>
  <c r="AQ232" i="1"/>
  <c r="AR232" i="1" s="1"/>
  <c r="AP233" i="1"/>
  <c r="AR233" i="1" s="1"/>
  <c r="AQ233" i="1"/>
  <c r="AP234" i="1"/>
  <c r="AQ234" i="1"/>
  <c r="AR234" i="1" s="1"/>
  <c r="AP235" i="1"/>
  <c r="AQ235" i="1"/>
  <c r="AR235" i="1"/>
  <c r="AP236" i="1"/>
  <c r="AR236" i="1" s="1"/>
  <c r="AQ236" i="1"/>
  <c r="AP237" i="1"/>
  <c r="AR237" i="1" s="1"/>
  <c r="AQ237" i="1"/>
  <c r="AP238" i="1"/>
  <c r="AQ238" i="1"/>
  <c r="AR238" i="1" s="1"/>
  <c r="AP239" i="1"/>
  <c r="AQ239" i="1"/>
  <c r="AR239" i="1"/>
  <c r="AP240" i="1"/>
  <c r="AR240" i="1" s="1"/>
  <c r="AQ240" i="1"/>
  <c r="AP241" i="1"/>
  <c r="AR241" i="1" s="1"/>
  <c r="AQ241" i="1"/>
  <c r="AP242" i="1"/>
  <c r="AQ242" i="1"/>
  <c r="AR242" i="1" s="1"/>
  <c r="AP243" i="1"/>
  <c r="AQ243" i="1"/>
  <c r="AR243" i="1"/>
  <c r="AP244" i="1"/>
  <c r="AR244" i="1" s="1"/>
  <c r="AQ244" i="1"/>
  <c r="AP245" i="1"/>
  <c r="AR245" i="1" s="1"/>
  <c r="AQ245" i="1"/>
  <c r="AP246" i="1"/>
  <c r="AQ246" i="1"/>
  <c r="AR246" i="1" s="1"/>
  <c r="AP247" i="1"/>
  <c r="AQ247" i="1"/>
  <c r="AR247" i="1"/>
  <c r="AP248" i="1"/>
  <c r="AR248" i="1" s="1"/>
  <c r="AQ248" i="1"/>
  <c r="AP249" i="1"/>
  <c r="AR249" i="1" s="1"/>
  <c r="AQ249" i="1"/>
  <c r="AP250" i="1"/>
  <c r="AR250" i="1" s="1"/>
  <c r="AQ250" i="1"/>
  <c r="AP251" i="1"/>
  <c r="AQ251" i="1"/>
  <c r="AR251" i="1"/>
  <c r="AP252" i="1"/>
  <c r="AQ252" i="1"/>
  <c r="AR252" i="1" s="1"/>
  <c r="AP253" i="1"/>
  <c r="AR253" i="1" s="1"/>
  <c r="AQ253" i="1"/>
  <c r="AP254" i="1"/>
  <c r="AR254" i="1" s="1"/>
  <c r="AQ254" i="1"/>
  <c r="AP255" i="1"/>
  <c r="AQ255" i="1"/>
  <c r="AR255" i="1"/>
  <c r="AP256" i="1"/>
  <c r="AQ256" i="1"/>
  <c r="AR256" i="1" s="1"/>
  <c r="AP257" i="1"/>
  <c r="AR257" i="1" s="1"/>
  <c r="AQ257" i="1"/>
  <c r="AP258" i="1"/>
  <c r="AQ258" i="1"/>
  <c r="AR258" i="1" s="1"/>
  <c r="AP259" i="1"/>
  <c r="AQ259" i="1"/>
  <c r="AR259" i="1"/>
  <c r="AP260" i="1"/>
  <c r="AR260" i="1" s="1"/>
  <c r="AQ260" i="1"/>
  <c r="AP261" i="1"/>
  <c r="AR261" i="1" s="1"/>
  <c r="AQ261" i="1"/>
  <c r="AP262" i="1"/>
  <c r="AQ262" i="1"/>
  <c r="AR262" i="1" s="1"/>
  <c r="AP263" i="1"/>
  <c r="AQ263" i="1"/>
  <c r="AR263" i="1"/>
  <c r="AP264" i="1"/>
  <c r="AR264" i="1" s="1"/>
  <c r="AQ264" i="1"/>
  <c r="AP265" i="1"/>
  <c r="AR265" i="1" s="1"/>
  <c r="AQ265" i="1"/>
  <c r="AP266" i="1"/>
  <c r="AQ266" i="1"/>
  <c r="AR266" i="1" s="1"/>
  <c r="AR7" i="1"/>
  <c r="AQ7" i="1"/>
  <c r="AP7" i="1"/>
  <c r="AE267" i="1"/>
  <c r="AF267" i="1"/>
  <c r="AG267" i="1"/>
  <c r="AH267" i="1"/>
  <c r="AI267" i="1"/>
  <c r="AJ267" i="1"/>
  <c r="AK267" i="1"/>
  <c r="AL267" i="1"/>
  <c r="AM267" i="1"/>
  <c r="AN267" i="1"/>
  <c r="AO267" i="1"/>
  <c r="AD267" i="1"/>
  <c r="AB21" i="1"/>
  <c r="AB30" i="1"/>
  <c r="AB34" i="1"/>
  <c r="AB40" i="1"/>
  <c r="AB48" i="1"/>
  <c r="AB66" i="1"/>
  <c r="AB82" i="1"/>
  <c r="AB88" i="1"/>
  <c r="AB92" i="1"/>
  <c r="AB96" i="1"/>
  <c r="AB100" i="1"/>
  <c r="AB103" i="1"/>
  <c r="AB106" i="1"/>
  <c r="AB108" i="1"/>
  <c r="AB114" i="1"/>
  <c r="AB118" i="1"/>
  <c r="AB120" i="1"/>
  <c r="AB124" i="1"/>
  <c r="AB128" i="1"/>
  <c r="AB130" i="1"/>
  <c r="AB138" i="1"/>
  <c r="AB152" i="1"/>
  <c r="AB8" i="1"/>
  <c r="AB11" i="1"/>
  <c r="AB16" i="1"/>
  <c r="AB23" i="1"/>
  <c r="AB36" i="1"/>
  <c r="AB44" i="1"/>
  <c r="AB52" i="1"/>
  <c r="AB56" i="1"/>
  <c r="AB69" i="1"/>
  <c r="AB74" i="1"/>
  <c r="AB76" i="1"/>
  <c r="AB84" i="1"/>
  <c r="AB98" i="1"/>
  <c r="AB102" i="1"/>
  <c r="AB109" i="1"/>
  <c r="AB140" i="1"/>
  <c r="AB144" i="1"/>
  <c r="AB146" i="1"/>
  <c r="AB174" i="1"/>
  <c r="AB175" i="1"/>
  <c r="AB178" i="1"/>
  <c r="AB180" i="1"/>
  <c r="AB184" i="1"/>
  <c r="AB187" i="1"/>
  <c r="AB190" i="1"/>
  <c r="AB192" i="1"/>
  <c r="AB194" i="1"/>
  <c r="AB196" i="1"/>
  <c r="AB198" i="1"/>
  <c r="AB202" i="1"/>
  <c r="AB205" i="1"/>
  <c r="AB208" i="1"/>
  <c r="AB210" i="1"/>
  <c r="AB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T267" i="1"/>
  <c r="U267" i="1"/>
  <c r="V267" i="1"/>
  <c r="W267" i="1"/>
  <c r="AB263" i="1" l="1"/>
  <c r="AB259" i="1"/>
  <c r="AB255" i="1"/>
  <c r="AB247" i="1"/>
  <c r="AB243" i="1"/>
  <c r="AB235" i="1"/>
  <c r="AB231" i="1"/>
  <c r="AB215" i="1"/>
  <c r="AB207" i="1"/>
  <c r="AB214" i="1"/>
  <c r="AB206" i="1"/>
  <c r="AB203" i="1"/>
  <c r="AB183" i="1"/>
  <c r="AB181" i="1"/>
  <c r="AB171" i="1"/>
  <c r="AB165" i="1"/>
  <c r="AB157" i="1"/>
  <c r="AB155" i="1"/>
  <c r="AB153" i="1"/>
  <c r="AB135" i="1"/>
  <c r="AB119" i="1"/>
  <c r="AB113" i="1"/>
  <c r="AB111" i="1"/>
  <c r="AB99" i="1"/>
  <c r="AB87" i="1"/>
  <c r="AB81" i="1"/>
  <c r="AB71" i="1"/>
  <c r="AB65" i="1"/>
  <c r="AB55" i="1"/>
  <c r="AB51" i="1"/>
  <c r="AB49" i="1"/>
  <c r="AB39" i="1"/>
  <c r="AB35" i="1"/>
  <c r="AB33" i="1"/>
  <c r="AB29" i="1"/>
  <c r="AB27" i="1"/>
  <c r="AB18" i="1"/>
  <c r="AB14" i="1"/>
  <c r="AB12" i="1"/>
  <c r="AB38" i="1"/>
  <c r="AB266" i="1"/>
  <c r="AB264" i="1"/>
  <c r="AB262" i="1"/>
  <c r="AB260" i="1"/>
  <c r="AB261" i="1"/>
  <c r="AB257" i="1"/>
  <c r="AB253" i="1"/>
  <c r="AB258" i="1"/>
  <c r="AB256" i="1"/>
  <c r="AB254" i="1"/>
  <c r="AB252" i="1"/>
  <c r="AB250" i="1"/>
  <c r="AB248" i="1"/>
  <c r="AB246" i="1"/>
  <c r="AB244" i="1"/>
  <c r="AB242" i="1"/>
  <c r="AB240" i="1"/>
  <c r="AB238" i="1"/>
  <c r="AB236" i="1"/>
  <c r="AB234" i="1"/>
  <c r="AB232" i="1"/>
  <c r="AB230" i="1"/>
  <c r="AB228" i="1"/>
  <c r="AB226" i="1"/>
  <c r="AB224" i="1"/>
  <c r="AB245" i="1"/>
  <c r="AB239" i="1"/>
  <c r="AB233" i="1"/>
  <c r="AB229" i="1"/>
  <c r="AB225" i="1"/>
  <c r="AB221" i="1"/>
  <c r="AB217" i="1"/>
  <c r="AB222" i="1"/>
  <c r="AB220" i="1"/>
  <c r="AB218" i="1"/>
  <c r="AB216" i="1"/>
  <c r="AB213" i="1"/>
  <c r="AB212" i="1"/>
  <c r="AB209" i="1"/>
  <c r="AB201" i="1"/>
  <c r="AB197" i="1"/>
  <c r="AB193" i="1"/>
  <c r="AB185" i="1"/>
  <c r="AB188" i="1"/>
  <c r="AB186" i="1"/>
  <c r="AB182" i="1"/>
  <c r="AB177" i="1"/>
  <c r="AB173" i="1"/>
  <c r="AB169" i="1"/>
  <c r="AB172" i="1"/>
  <c r="AB170" i="1"/>
  <c r="AB168" i="1"/>
  <c r="AB166" i="1"/>
  <c r="AB164" i="1"/>
  <c r="AB156" i="1"/>
  <c r="AB148" i="1"/>
  <c r="AB147" i="1"/>
  <c r="AB145" i="1"/>
  <c r="AB143" i="1"/>
  <c r="AB141" i="1"/>
  <c r="AB137" i="1"/>
  <c r="AB133" i="1"/>
  <c r="AB131" i="1"/>
  <c r="AB129" i="1"/>
  <c r="AB127" i="1"/>
  <c r="AB125" i="1"/>
  <c r="AB123" i="1"/>
  <c r="AB121" i="1"/>
  <c r="AB161" i="1"/>
  <c r="AB162" i="1"/>
  <c r="AB160" i="1"/>
  <c r="AB158" i="1"/>
  <c r="AB115" i="1"/>
  <c r="AB101" i="1"/>
  <c r="AB95" i="1"/>
  <c r="AB86" i="1"/>
  <c r="AB90" i="1"/>
  <c r="AB91" i="1"/>
  <c r="AB89" i="1"/>
  <c r="AB72" i="1"/>
  <c r="AB73" i="1"/>
  <c r="AB79" i="1"/>
  <c r="AB77" i="1"/>
  <c r="AB75" i="1"/>
  <c r="AB78" i="1"/>
  <c r="AB68" i="1"/>
  <c r="AB64" i="1"/>
  <c r="AB62" i="1"/>
  <c r="AB45" i="1"/>
  <c r="AB42" i="1"/>
  <c r="AB41" i="1"/>
  <c r="AB46" i="1"/>
  <c r="AB47" i="1"/>
  <c r="AB61" i="1"/>
  <c r="AB58" i="1"/>
  <c r="AB54" i="1"/>
  <c r="AB50" i="1"/>
  <c r="AB31" i="1"/>
  <c r="AB25" i="1"/>
  <c r="AB20" i="1"/>
  <c r="AA267" i="1"/>
  <c r="AB63" i="1"/>
  <c r="Z267" i="1"/>
  <c r="AB267" i="1" l="1"/>
</calcChain>
</file>

<file path=xl/sharedStrings.xml><?xml version="1.0" encoding="utf-8"?>
<sst xmlns="http://schemas.openxmlformats.org/spreadsheetml/2006/main" count="327" uniqueCount="285">
  <si>
    <t>Instituto Salvadoreño del Seguro Social</t>
  </si>
  <si>
    <t>Departamento de Actuariado y Estadística</t>
  </si>
  <si>
    <t>Año 2017</t>
  </si>
  <si>
    <t>MUNICIPIO/SEXO/ ACTIVIDAD</t>
  </si>
  <si>
    <t>Agricultura, Caza, Silvicultura y Pesca</t>
  </si>
  <si>
    <t>Explotación de Minas y Canteras</t>
  </si>
  <si>
    <t>Industrias Manufactureras</t>
  </si>
  <si>
    <t>Electricidad, Gas y Agua</t>
  </si>
  <si>
    <t>Construcción</t>
  </si>
  <si>
    <t>Comercio por mayor y menor, Restaurantes y Hoteles</t>
  </si>
  <si>
    <t>Transporte, Almacenamiento y Comunicaciones</t>
  </si>
  <si>
    <t>Establecimientos Financieros, Seguros, Bienes Inmuebles y Servicios Prestados a las Empresas</t>
  </si>
  <si>
    <t>Servicios Comunales, Sociales y Personales</t>
  </si>
  <si>
    <t>S. Privado</t>
  </si>
  <si>
    <t>Gobierno Central</t>
  </si>
  <si>
    <t>Instituciones Descentralizadas</t>
  </si>
  <si>
    <t>Instituciones de Seguridad Social</t>
  </si>
  <si>
    <t>Empresas no Financieras</t>
  </si>
  <si>
    <t>Empresas  Financieras</t>
  </si>
  <si>
    <t>Gobiernos Locales (Municipalidades)</t>
  </si>
  <si>
    <t>S. Público</t>
  </si>
  <si>
    <t>Hom</t>
  </si>
  <si>
    <t>Mujer</t>
  </si>
  <si>
    <t>Total</t>
  </si>
  <si>
    <t>TOTAL</t>
  </si>
  <si>
    <t>Ahuachapan</t>
  </si>
  <si>
    <t>Ataco</t>
  </si>
  <si>
    <t>Apaneca</t>
  </si>
  <si>
    <t>Guaymango</t>
  </si>
  <si>
    <t>Sn Fco Menéndez</t>
  </si>
  <si>
    <t>Tacuba</t>
  </si>
  <si>
    <t>Sn Pedro Puxtla</t>
  </si>
  <si>
    <t>Jujutla</t>
  </si>
  <si>
    <t>Atiquizaya</t>
  </si>
  <si>
    <t>San Lorenzo</t>
  </si>
  <si>
    <t>Turín</t>
  </si>
  <si>
    <t>El Refugio</t>
  </si>
  <si>
    <t>Santa Ana</t>
  </si>
  <si>
    <t>Texistepeque</t>
  </si>
  <si>
    <t>Coatepeque</t>
  </si>
  <si>
    <t>El Congo</t>
  </si>
  <si>
    <t>Chalchuapa</t>
  </si>
  <si>
    <t>San Sebastián Salitrillo</t>
  </si>
  <si>
    <t>Candelaria de la Frontera</t>
  </si>
  <si>
    <t>El Porvenir</t>
  </si>
  <si>
    <t>Metapan</t>
  </si>
  <si>
    <t>Masahuat</t>
  </si>
  <si>
    <t>Santiago de la Frontera</t>
  </si>
  <si>
    <t>Sta Rosa Guachipilín</t>
  </si>
  <si>
    <t>Sn Antonio Pajonal</t>
  </si>
  <si>
    <t>Sonsonate</t>
  </si>
  <si>
    <t>Sto. Domingo de Guzmán</t>
  </si>
  <si>
    <t>Sonzacate</t>
  </si>
  <si>
    <t>Acajutla</t>
  </si>
  <si>
    <t>Nahuizalco</t>
  </si>
  <si>
    <t>Nahulingo</t>
  </si>
  <si>
    <t>Sn Antonio del Monte</t>
  </si>
  <si>
    <t>Izalco</t>
  </si>
  <si>
    <t>San Julián</t>
  </si>
  <si>
    <t>Cuisnahuat</t>
  </si>
  <si>
    <t>Armenia</t>
  </si>
  <si>
    <t>Sta Isabel Ishuatan</t>
  </si>
  <si>
    <t>Caluco</t>
  </si>
  <si>
    <t>Juayua</t>
  </si>
  <si>
    <t>Salcoatitan</t>
  </si>
  <si>
    <t>Sta Catarina Masahuat</t>
  </si>
  <si>
    <t>Chalatenango</t>
  </si>
  <si>
    <t>San Isidro Labrador</t>
  </si>
  <si>
    <t>Nueva Trinidad</t>
  </si>
  <si>
    <t>Concepción Quezaltepeque</t>
  </si>
  <si>
    <t>Sn Antonio Los Ranchos</t>
  </si>
  <si>
    <t>Sn Antonio La Cruz</t>
  </si>
  <si>
    <t>Potonico</t>
  </si>
  <si>
    <t>Azacualpa</t>
  </si>
  <si>
    <t>Sn Miguel de Mercedes</t>
  </si>
  <si>
    <t>Ojos de Agua</t>
  </si>
  <si>
    <t>Arcatao</t>
  </si>
  <si>
    <t>Sn José Las Flores</t>
  </si>
  <si>
    <t>Nombre de Jesús</t>
  </si>
  <si>
    <t>El Carrizal</t>
  </si>
  <si>
    <t>Las Vueltas</t>
  </si>
  <si>
    <t>San Luis Del Carmen</t>
  </si>
  <si>
    <t>San José Cancasque</t>
  </si>
  <si>
    <t>Sn Fco Lempa</t>
  </si>
  <si>
    <t>Tejutla</t>
  </si>
  <si>
    <t>Cítala</t>
  </si>
  <si>
    <t>La Reina</t>
  </si>
  <si>
    <t>Nueva Concepción</t>
  </si>
  <si>
    <t>La Palma</t>
  </si>
  <si>
    <t>San Ignacio</t>
  </si>
  <si>
    <t>Agua Caliente</t>
  </si>
  <si>
    <t>Dulce Nombre De Maria</t>
  </si>
  <si>
    <t>El Paraíso</t>
  </si>
  <si>
    <t>San Rafael</t>
  </si>
  <si>
    <t>Comalapa</t>
  </si>
  <si>
    <t>San Fernando</t>
  </si>
  <si>
    <t>Sn Fco Morazán</t>
  </si>
  <si>
    <t>Santa Rita</t>
  </si>
  <si>
    <t>La Laguna</t>
  </si>
  <si>
    <t>Nva San Salvador</t>
  </si>
  <si>
    <t>La Libertad</t>
  </si>
  <si>
    <t>Teotepeque</t>
  </si>
  <si>
    <t>Tepecoyo</t>
  </si>
  <si>
    <t>Sn José Villanueva</t>
  </si>
  <si>
    <t>Chitiupan</t>
  </si>
  <si>
    <t>Nuevo Cuscatlan</t>
  </si>
  <si>
    <t>Zaragoza</t>
  </si>
  <si>
    <t>Jayaque</t>
  </si>
  <si>
    <t>Comasagua</t>
  </si>
  <si>
    <t>Huizucar</t>
  </si>
  <si>
    <t>Colon</t>
  </si>
  <si>
    <t>Tamanique</t>
  </si>
  <si>
    <t>Antiguo Cuscatlan</t>
  </si>
  <si>
    <t>Talnique</t>
  </si>
  <si>
    <t>Jicalapa</t>
  </si>
  <si>
    <t>Sacacoyo</t>
  </si>
  <si>
    <t>Quezaltepeque</t>
  </si>
  <si>
    <t>Sn Pablo Tacachico</t>
  </si>
  <si>
    <t>Opico</t>
  </si>
  <si>
    <t>San Matías</t>
  </si>
  <si>
    <t>Ciudad Arce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</si>
  <si>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</si>
  <si>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</si>
  <si>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</si>
  <si>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</si>
  <si>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</si>
  <si>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</si>
  <si>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</si>
  <si>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Martín</t>
  </si>
  <si>
    <t>Nejapa</t>
  </si>
  <si>
    <t>Ilopango</t>
  </si>
  <si>
    <t>Guazapa</t>
  </si>
  <si>
    <t>Apopa</t>
  </si>
  <si>
    <t>El Paisnal</t>
  </si>
  <si>
    <t>Aguilares</t>
  </si>
  <si>
    <t>Santo Tomas</t>
  </si>
  <si>
    <t>Sgto. Texacuangos</t>
  </si>
  <si>
    <t>San Marcos</t>
  </si>
  <si>
    <t>Panchimalco</t>
  </si>
  <si>
    <t>Rosario De Mora</t>
  </si>
  <si>
    <t>Cojutepeque</t>
  </si>
  <si>
    <t>Tenancingo</t>
  </si>
  <si>
    <t>Candelaria</t>
  </si>
  <si>
    <t>El Carmen</t>
  </si>
  <si>
    <t>Sta Cruz Michapa</t>
  </si>
  <si>
    <t>San Ramón</t>
  </si>
  <si>
    <t>Sn Pedro Perulapan</t>
  </si>
  <si>
    <t>Sn Rafael Cedros</t>
  </si>
  <si>
    <t>Monte San Juan</t>
  </si>
  <si>
    <t>San Cristóbal</t>
  </si>
  <si>
    <t>Sn Bartolomé Perulapia</t>
  </si>
  <si>
    <t>El Rosario</t>
  </si>
  <si>
    <t>Sta Cruz Analquito</t>
  </si>
  <si>
    <t>Suchitoto</t>
  </si>
  <si>
    <t>San José Guayabal</t>
  </si>
  <si>
    <t>Oratorio De Concepción</t>
  </si>
  <si>
    <t>Zacatecoluca</t>
  </si>
  <si>
    <t>San Juan Nonualco</t>
  </si>
  <si>
    <t>Santiago Nonualco</t>
  </si>
  <si>
    <t>San Rafael Obrajuelo</t>
  </si>
  <si>
    <t>San Pedro Nonualco</t>
  </si>
  <si>
    <t>Jerusalén</t>
  </si>
  <si>
    <t>Santa Maria Ostuma</t>
  </si>
  <si>
    <t>Mercedes La Ceiba</t>
  </si>
  <si>
    <t>Olocuilta</t>
  </si>
  <si>
    <t>Cuyultitan</t>
  </si>
  <si>
    <t>Tapalhuaca</t>
  </si>
  <si>
    <t>San Juan Talpa</t>
  </si>
  <si>
    <t>Sn Fco Chinameca</t>
  </si>
  <si>
    <t>San Luis Talpa</t>
  </si>
  <si>
    <t>San Pedro Masahuat</t>
  </si>
  <si>
    <t>San Antonio Masahuat</t>
  </si>
  <si>
    <t>San Miguel Tepezonte</t>
  </si>
  <si>
    <t>El Rosario de la Paz</t>
  </si>
  <si>
    <t>San Juan Tepezonte</t>
  </si>
  <si>
    <t>San Luis La Herradura</t>
  </si>
  <si>
    <t>Sensuntepeque</t>
  </si>
  <si>
    <t>Villa Dolores</t>
  </si>
  <si>
    <t>Villa Victoria</t>
  </si>
  <si>
    <t>San Isidro</t>
  </si>
  <si>
    <t>Guacotecti</t>
  </si>
  <si>
    <t>Ilobasco</t>
  </si>
  <si>
    <t>Jutiapa</t>
  </si>
  <si>
    <t>Tejutepeque</t>
  </si>
  <si>
    <t>Cinquera</t>
  </si>
  <si>
    <t>San Vicente</t>
  </si>
  <si>
    <t>Guadalupe</t>
  </si>
  <si>
    <t>Nuevo Tepetitan</t>
  </si>
  <si>
    <t>Apastepeque</t>
  </si>
  <si>
    <t>Verapaz</t>
  </si>
  <si>
    <t>Tecoluca</t>
  </si>
  <si>
    <t>Sn Cayetano Istepeque</t>
  </si>
  <si>
    <t>San Sebastián</t>
  </si>
  <si>
    <t>Santa Clara</t>
  </si>
  <si>
    <t>San Esteban Catarina</t>
  </si>
  <si>
    <t>Santo Domingo</t>
  </si>
  <si>
    <t>San Ildefonso</t>
  </si>
  <si>
    <t>Usulutan</t>
  </si>
  <si>
    <t>Jiquilisco</t>
  </si>
  <si>
    <t>Jucuaran</t>
  </si>
  <si>
    <t>Ozatlan</t>
  </si>
  <si>
    <t>Santa Maria</t>
  </si>
  <si>
    <t>Santa Elena</t>
  </si>
  <si>
    <t>San Dionisio</t>
  </si>
  <si>
    <t>Ereguayquin</t>
  </si>
  <si>
    <t>Concepción Batres</t>
  </si>
  <si>
    <t>Puerto El Triunfo</t>
  </si>
  <si>
    <t>Jucuapa</t>
  </si>
  <si>
    <t>El Triunfo</t>
  </si>
  <si>
    <t>Estanzuelas</t>
  </si>
  <si>
    <t>San Buenaventura</t>
  </si>
  <si>
    <t>Nueva Granada</t>
  </si>
  <si>
    <t>Santiago De Maria</t>
  </si>
  <si>
    <t>Alegría</t>
  </si>
  <si>
    <t>Tecapan</t>
  </si>
  <si>
    <t>California</t>
  </si>
  <si>
    <t>Berlín</t>
  </si>
  <si>
    <t>San Agustín</t>
  </si>
  <si>
    <t>San Francisco Javier</t>
  </si>
  <si>
    <t>Mercedes Umaña</t>
  </si>
  <si>
    <t>San Miguel</t>
  </si>
  <si>
    <t>Moncagua</t>
  </si>
  <si>
    <t>Chapeltique</t>
  </si>
  <si>
    <t>Quelepa</t>
  </si>
  <si>
    <t>Ciudad Barrios</t>
  </si>
  <si>
    <t>Uluazapa</t>
  </si>
  <si>
    <t>Chirilagua</t>
  </si>
  <si>
    <t>Comarcarán</t>
  </si>
  <si>
    <t>Chinameca</t>
  </si>
  <si>
    <t>San Rafael Oriente</t>
  </si>
  <si>
    <t>Lolotique</t>
  </si>
  <si>
    <t>Nueva Guadalupe</t>
  </si>
  <si>
    <t>El Transito</t>
  </si>
  <si>
    <t xml:space="preserve">San Jorge </t>
  </si>
  <si>
    <t>Sesori</t>
  </si>
  <si>
    <t>Carolina</t>
  </si>
  <si>
    <t>San Gerardo</t>
  </si>
  <si>
    <t>Nvo. Edén De Sn Juan</t>
  </si>
  <si>
    <t>San Antonio Del Mosco</t>
  </si>
  <si>
    <t>San Luis La Reina</t>
  </si>
  <si>
    <t>San Francisco Gotera</t>
  </si>
  <si>
    <t>San Carlos</t>
  </si>
  <si>
    <t>Chilanga</t>
  </si>
  <si>
    <t>Yamabal</t>
  </si>
  <si>
    <t>Jocoro</t>
  </si>
  <si>
    <t>Guatajiagua</t>
  </si>
  <si>
    <t>Sociedad</t>
  </si>
  <si>
    <t>Sensembra</t>
  </si>
  <si>
    <t>Lolotiquillo</t>
  </si>
  <si>
    <t>Osicala</t>
  </si>
  <si>
    <t>Cacaopera</t>
  </si>
  <si>
    <t>Delicias De Concepción</t>
  </si>
  <si>
    <t>Yoloaiquin</t>
  </si>
  <si>
    <t>Gualococti</t>
  </si>
  <si>
    <t>Corinto</t>
  </si>
  <si>
    <t>San Simón</t>
  </si>
  <si>
    <t>Jocoaitique</t>
  </si>
  <si>
    <t>Joateca</t>
  </si>
  <si>
    <t>Arambala</t>
  </si>
  <si>
    <t>Meanguera</t>
  </si>
  <si>
    <t>Perquin</t>
  </si>
  <si>
    <t>Torola</t>
  </si>
  <si>
    <t>El Divisadero</t>
  </si>
  <si>
    <t>La Unión</t>
  </si>
  <si>
    <t>Yucuaiquin</t>
  </si>
  <si>
    <t>Bolívar</t>
  </si>
  <si>
    <t>Conchagua</t>
  </si>
  <si>
    <t xml:space="preserve">San José  </t>
  </si>
  <si>
    <t>San Alejo</t>
  </si>
  <si>
    <t>Yayantique</t>
  </si>
  <si>
    <t>Nva Concepción De Oriente</t>
  </si>
  <si>
    <t>Nueva Esparta</t>
  </si>
  <si>
    <t>Pasaquina</t>
  </si>
  <si>
    <t>Santa Rosa De Lima</t>
  </si>
  <si>
    <t>El Sauce</t>
  </si>
  <si>
    <t>Intipuca</t>
  </si>
  <si>
    <t>Poloros</t>
  </si>
  <si>
    <t>Lislique</t>
  </si>
  <si>
    <t>Anamoros</t>
  </si>
  <si>
    <t>Meanguera Del Golfo</t>
  </si>
  <si>
    <t>Servicio Doméstico</t>
  </si>
  <si>
    <t>Salvadoreños en el Exterior</t>
  </si>
  <si>
    <t>Fuente:  Planilla Mensual de Cotizaciones.</t>
  </si>
  <si>
    <t>Código</t>
  </si>
  <si>
    <t>COTIZANTES AL RÉGIMEN DE SALUD DEL ISSS, DESAGREGADOS POR SEXO, ACTIVIDAD ECONOMICA Y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</si>
</sst>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#,##0\ \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Continuous" vertical="center"/>
    </xf>
    <xf numFmtId="0" fontId="4" fillId="2" borderId="5" xfId="0" applyFont="1" applyFill="1" applyBorder="1" applyAlignment="1">
      <alignment horizontal="centerContinuous" vertical="center"/>
    </xf>
    <xf numFmtId="0" fontId="4" fillId="0" borderId="0" xfId="0" applyFont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0" borderId="18" xfId="0" applyBorder="1"/>
    <xf numFmtId="0" fontId="0" fillId="0" borderId="22" xfId="0" applyBorder="1"/>
    <xf numFmtId="0" fontId="0" fillId="0" borderId="27" xfId="0" applyBorder="1"/>
    <xf numFmtId="3" fontId="0" fillId="2" borderId="6" xfId="0" applyNumberFormat="1" applyFill="1" applyBorder="1" applyAlignment="1">
      <alignment horizontal="centerContinuous" vertical="center"/>
    </xf>
    <xf numFmtId="3" fontId="0" fillId="2" borderId="7" xfId="0" applyNumberFormat="1" applyFill="1" applyBorder="1" applyAlignment="1">
      <alignment horizontal="centerContinuous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3" fontId="0" fillId="2" borderId="14" xfId="0" applyNumberFormat="1" applyFill="1" applyBorder="1" applyAlignment="1">
      <alignment horizontal="center" vertical="center"/>
    </xf>
    <xf numFmtId="3" fontId="0" fillId="0" borderId="0" xfId="0" applyNumberFormat="1"/>
    <xf numFmtId="0" fontId="3" fillId="0" borderId="0" xfId="0" applyFont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164" fontId="0" fillId="0" borderId="17" xfId="0" applyNumberFormat="1" applyBorder="1"/>
    <xf numFmtId="164" fontId="0" fillId="0" borderId="20" xfId="0" applyNumberFormat="1" applyBorder="1"/>
    <xf numFmtId="0" fontId="2" fillId="0" borderId="22" xfId="0" applyFont="1" applyFill="1" applyBorder="1"/>
    <xf numFmtId="164" fontId="0" fillId="0" borderId="26" xfId="0" applyNumberFormat="1" applyBorder="1"/>
    <xf numFmtId="0" fontId="4" fillId="2" borderId="30" xfId="0" applyFont="1" applyFill="1" applyBorder="1" applyAlignment="1">
      <alignment horizontal="centerContinuous" vertical="center"/>
    </xf>
    <xf numFmtId="0" fontId="0" fillId="0" borderId="32" xfId="0" applyBorder="1"/>
    <xf numFmtId="0" fontId="0" fillId="0" borderId="33" xfId="0" applyBorder="1"/>
    <xf numFmtId="165" fontId="0" fillId="0" borderId="17" xfId="0" applyNumberFormat="1" applyBorder="1"/>
    <xf numFmtId="165" fontId="0" fillId="0" borderId="19" xfId="0" applyNumberFormat="1" applyBorder="1"/>
    <xf numFmtId="165" fontId="0" fillId="0" borderId="18" xfId="0" applyNumberFormat="1" applyBorder="1"/>
    <xf numFmtId="165" fontId="0" fillId="0" borderId="20" xfId="0" applyNumberFormat="1" applyBorder="1"/>
    <xf numFmtId="165" fontId="0" fillId="0" borderId="24" xfId="0" applyNumberFormat="1" applyBorder="1"/>
    <xf numFmtId="165" fontId="0" fillId="0" borderId="22" xfId="0" applyNumberFormat="1" applyBorder="1"/>
    <xf numFmtId="165" fontId="6" fillId="0" borderId="24" xfId="0" applyNumberFormat="1" applyFont="1" applyFill="1" applyBorder="1"/>
    <xf numFmtId="165" fontId="6" fillId="0" borderId="20" xfId="0" applyNumberFormat="1" applyFont="1" applyFill="1" applyBorder="1"/>
    <xf numFmtId="165" fontId="0" fillId="0" borderId="26" xfId="0" applyNumberFormat="1" applyBorder="1"/>
    <xf numFmtId="165" fontId="0" fillId="0" borderId="28" xfId="0" applyNumberFormat="1" applyBorder="1"/>
    <xf numFmtId="165" fontId="0" fillId="0" borderId="27" xfId="0" applyNumberFormat="1" applyBorder="1"/>
    <xf numFmtId="165" fontId="0" fillId="0" borderId="23" xfId="0" applyNumberFormat="1" applyBorder="1"/>
    <xf numFmtId="165" fontId="6" fillId="0" borderId="22" xfId="0" applyNumberFormat="1" applyFont="1" applyFill="1" applyBorder="1"/>
    <xf numFmtId="165" fontId="0" fillId="0" borderId="21" xfId="0" applyNumberFormat="1" applyBorder="1"/>
    <xf numFmtId="165" fontId="0" fillId="0" borderId="25" xfId="0" applyNumberFormat="1" applyBorder="1"/>
    <xf numFmtId="165" fontId="0" fillId="0" borderId="29" xfId="0" applyNumberFormat="1" applyBorder="1"/>
    <xf numFmtId="165" fontId="0" fillId="0" borderId="34" xfId="0" applyNumberFormat="1" applyBorder="1"/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270"/>
  <sheetViews>
    <sheetView tabSelected="1" topLeftCell="A259" zoomScale="115" zoomScaleNormal="115" workbookViewId="0">
      <selection activeCell="I10" sqref="I10"/>
    </sheetView>
  </sheetViews>
  <sheetFormatPr baseColWidth="10" defaultColWidth="11.42578125" defaultRowHeight="15" x14ac:dyDescent="0.25"/>
  <cols>
    <col min="1" max="1" width="3.42578125" customWidth="1"/>
    <col min="2" max="2" width="9.28515625" customWidth="1"/>
    <col min="3" max="3" width="26.42578125" customWidth="1"/>
    <col min="4" max="28" width="9.7109375" customWidth="1"/>
    <col min="29" max="29" width="4.7109375" customWidth="1"/>
    <col min="30" max="44" width="9.7109375" customWidth="1"/>
  </cols>
  <sheetData>
    <row r="1" spans="2:44" x14ac:dyDescent="0.25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1"/>
      <c r="W1" s="1"/>
      <c r="X1" s="1"/>
      <c r="Y1" s="1"/>
    </row>
    <row r="2" spans="2:44" x14ac:dyDescent="0.25">
      <c r="B2" s="61" t="s">
        <v>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1"/>
      <c r="W2" s="1"/>
      <c r="X2" s="1"/>
      <c r="Y2" s="1"/>
    </row>
    <row r="3" spans="2:44" x14ac:dyDescent="0.25">
      <c r="B3" s="62" t="s">
        <v>284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2"/>
      <c r="W3" s="2"/>
      <c r="X3" s="2"/>
      <c r="Y3" s="2"/>
    </row>
    <row r="4" spans="2:44" ht="15.75" thickBot="1" x14ac:dyDescent="0.3">
      <c r="B4" s="63" t="s">
        <v>2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26"/>
      <c r="W4" s="26"/>
      <c r="X4" s="26"/>
      <c r="Y4" s="26"/>
    </row>
    <row r="5" spans="2:44" ht="42.75" customHeight="1" thickBot="1" x14ac:dyDescent="0.3">
      <c r="B5" s="3" t="s">
        <v>283</v>
      </c>
      <c r="C5" s="64" t="s">
        <v>3</v>
      </c>
      <c r="D5" s="66" t="s">
        <v>4</v>
      </c>
      <c r="E5" s="67"/>
      <c r="F5" s="60" t="s">
        <v>5</v>
      </c>
      <c r="G5" s="68"/>
      <c r="H5" s="60" t="s">
        <v>6</v>
      </c>
      <c r="I5" s="68"/>
      <c r="J5" s="60" t="s">
        <v>7</v>
      </c>
      <c r="K5" s="68"/>
      <c r="L5" s="4" t="s">
        <v>8</v>
      </c>
      <c r="M5" s="4"/>
      <c r="N5" s="69" t="s">
        <v>9</v>
      </c>
      <c r="O5" s="70"/>
      <c r="P5" s="60" t="s">
        <v>10</v>
      </c>
      <c r="Q5" s="68"/>
      <c r="R5" s="69" t="s">
        <v>11</v>
      </c>
      <c r="S5" s="70"/>
      <c r="T5" s="60" t="s">
        <v>12</v>
      </c>
      <c r="U5" s="68"/>
      <c r="V5" s="60" t="s">
        <v>280</v>
      </c>
      <c r="W5" s="68"/>
      <c r="X5" s="60" t="s">
        <v>281</v>
      </c>
      <c r="Y5" s="68"/>
      <c r="Z5" s="57" t="s">
        <v>13</v>
      </c>
      <c r="AA5" s="55"/>
      <c r="AB5" s="56"/>
      <c r="AC5" s="5"/>
      <c r="AD5" s="58" t="s">
        <v>14</v>
      </c>
      <c r="AE5" s="59"/>
      <c r="AF5" s="60" t="s">
        <v>15</v>
      </c>
      <c r="AG5" s="53"/>
      <c r="AH5" s="52" t="s">
        <v>16</v>
      </c>
      <c r="AI5" s="53"/>
      <c r="AJ5" s="52" t="s">
        <v>17</v>
      </c>
      <c r="AK5" s="53"/>
      <c r="AL5" s="52" t="s">
        <v>18</v>
      </c>
      <c r="AM5" s="53"/>
      <c r="AN5" s="52" t="s">
        <v>19</v>
      </c>
      <c r="AO5" s="53"/>
      <c r="AP5" s="54" t="s">
        <v>20</v>
      </c>
      <c r="AQ5" s="55"/>
      <c r="AR5" s="56"/>
    </row>
    <row r="6" spans="2:44" ht="15.75" thickBot="1" x14ac:dyDescent="0.3">
      <c r="B6" s="32"/>
      <c r="C6" s="65"/>
      <c r="D6" s="6" t="s">
        <v>21</v>
      </c>
      <c r="E6" s="7" t="s">
        <v>22</v>
      </c>
      <c r="F6" s="7" t="s">
        <v>21</v>
      </c>
      <c r="G6" s="7" t="s">
        <v>22</v>
      </c>
      <c r="H6" s="7" t="s">
        <v>21</v>
      </c>
      <c r="I6" s="7" t="s">
        <v>22</v>
      </c>
      <c r="J6" s="7" t="s">
        <v>21</v>
      </c>
      <c r="K6" s="7" t="s">
        <v>22</v>
      </c>
      <c r="L6" s="7" t="s">
        <v>21</v>
      </c>
      <c r="M6" s="7" t="s">
        <v>22</v>
      </c>
      <c r="N6" s="7" t="s">
        <v>21</v>
      </c>
      <c r="O6" s="7" t="s">
        <v>22</v>
      </c>
      <c r="P6" s="7" t="s">
        <v>21</v>
      </c>
      <c r="Q6" s="7" t="s">
        <v>22</v>
      </c>
      <c r="R6" s="7" t="s">
        <v>21</v>
      </c>
      <c r="S6" s="7" t="s">
        <v>22</v>
      </c>
      <c r="T6" s="7" t="s">
        <v>21</v>
      </c>
      <c r="U6" s="8" t="s">
        <v>22</v>
      </c>
      <c r="V6" s="7" t="s">
        <v>21</v>
      </c>
      <c r="W6" s="8" t="s">
        <v>22</v>
      </c>
      <c r="X6" s="7" t="s">
        <v>21</v>
      </c>
      <c r="Y6" s="8" t="s">
        <v>22</v>
      </c>
      <c r="Z6" s="9" t="s">
        <v>21</v>
      </c>
      <c r="AA6" s="10" t="s">
        <v>22</v>
      </c>
      <c r="AB6" s="27" t="s">
        <v>23</v>
      </c>
      <c r="AC6" s="5"/>
      <c r="AD6" s="12" t="s">
        <v>21</v>
      </c>
      <c r="AE6" s="13" t="s">
        <v>22</v>
      </c>
      <c r="AF6" s="14" t="s">
        <v>21</v>
      </c>
      <c r="AG6" s="13" t="s">
        <v>22</v>
      </c>
      <c r="AH6" s="14" t="s">
        <v>21</v>
      </c>
      <c r="AI6" s="13" t="s">
        <v>22</v>
      </c>
      <c r="AJ6" s="14" t="s">
        <v>21</v>
      </c>
      <c r="AK6" s="13" t="s">
        <v>22</v>
      </c>
      <c r="AL6" s="14" t="s">
        <v>21</v>
      </c>
      <c r="AM6" s="13" t="s">
        <v>22</v>
      </c>
      <c r="AN6" s="14" t="s">
        <v>21</v>
      </c>
      <c r="AO6" s="13" t="s">
        <v>22</v>
      </c>
      <c r="AP6" s="15" t="s">
        <v>21</v>
      </c>
      <c r="AQ6" s="16" t="s">
        <v>22</v>
      </c>
      <c r="AR6" s="11" t="s">
        <v>23</v>
      </c>
    </row>
    <row r="7" spans="2:44" x14ac:dyDescent="0.25">
      <c r="B7" s="28">
        <v>101</v>
      </c>
      <c r="C7" s="17" t="s">
        <v>25</v>
      </c>
      <c r="D7" s="35">
        <v>170</v>
      </c>
      <c r="E7" s="36">
        <v>33</v>
      </c>
      <c r="F7" s="36">
        <v>11</v>
      </c>
      <c r="G7" s="36">
        <v>0</v>
      </c>
      <c r="H7" s="36">
        <v>725</v>
      </c>
      <c r="I7" s="36">
        <v>715</v>
      </c>
      <c r="J7" s="36">
        <v>0</v>
      </c>
      <c r="K7" s="36">
        <v>0</v>
      </c>
      <c r="L7" s="36">
        <v>49</v>
      </c>
      <c r="M7" s="36">
        <v>13</v>
      </c>
      <c r="N7" s="36">
        <v>560</v>
      </c>
      <c r="O7" s="36">
        <v>418</v>
      </c>
      <c r="P7" s="36">
        <v>247</v>
      </c>
      <c r="Q7" s="36">
        <v>39</v>
      </c>
      <c r="R7" s="36">
        <v>202</v>
      </c>
      <c r="S7" s="36">
        <v>142</v>
      </c>
      <c r="T7" s="36">
        <v>205</v>
      </c>
      <c r="U7" s="36">
        <v>316</v>
      </c>
      <c r="V7" s="36">
        <v>0</v>
      </c>
      <c r="W7" s="48">
        <v>1</v>
      </c>
      <c r="X7" s="36">
        <v>0</v>
      </c>
      <c r="Y7" s="37">
        <v>0</v>
      </c>
      <c r="Z7" s="35">
        <f>+D7+F7+H7+J7+L7+N7+P7+R7+T7+V7+X7</f>
        <v>2169</v>
      </c>
      <c r="AA7" s="36">
        <f>+E7+G7+I7+K7+M7+O7+Q7+S7+U7+W7+Y7</f>
        <v>1677</v>
      </c>
      <c r="AB7" s="37">
        <f>+Z7+AA7</f>
        <v>3846</v>
      </c>
      <c r="AC7" s="33"/>
      <c r="AD7" s="35">
        <v>1111</v>
      </c>
      <c r="AE7" s="36">
        <v>483</v>
      </c>
      <c r="AF7" s="36">
        <v>2</v>
      </c>
      <c r="AG7" s="36">
        <v>0</v>
      </c>
      <c r="AH7" s="36">
        <v>0</v>
      </c>
      <c r="AI7" s="36">
        <v>0</v>
      </c>
      <c r="AJ7" s="36">
        <v>0</v>
      </c>
      <c r="AK7" s="36">
        <v>0</v>
      </c>
      <c r="AL7" s="36">
        <v>16</v>
      </c>
      <c r="AM7" s="36">
        <v>26</v>
      </c>
      <c r="AN7" s="36">
        <v>322</v>
      </c>
      <c r="AO7" s="37">
        <v>141</v>
      </c>
      <c r="AP7" s="35">
        <f>+AD7+AF7+AH7+AJ7+AL7+AN7</f>
        <v>1451</v>
      </c>
      <c r="AQ7" s="36">
        <f>+AE7+AG7+AI7+AK7+AM7+AO7</f>
        <v>650</v>
      </c>
      <c r="AR7" s="37">
        <f>+AP7+AQ7</f>
        <v>2101</v>
      </c>
    </row>
    <row r="8" spans="2:44" x14ac:dyDescent="0.25">
      <c r="B8" s="29">
        <v>102</v>
      </c>
      <c r="C8" s="18" t="s">
        <v>26</v>
      </c>
      <c r="D8" s="38">
        <v>13</v>
      </c>
      <c r="E8" s="39">
        <v>2</v>
      </c>
      <c r="F8" s="39">
        <v>0</v>
      </c>
      <c r="G8" s="39">
        <v>0</v>
      </c>
      <c r="H8" s="39">
        <v>35</v>
      </c>
      <c r="I8" s="39">
        <v>10</v>
      </c>
      <c r="J8" s="39">
        <v>0</v>
      </c>
      <c r="K8" s="39">
        <v>0</v>
      </c>
      <c r="L8" s="39">
        <v>0</v>
      </c>
      <c r="M8" s="39">
        <v>0</v>
      </c>
      <c r="N8" s="39">
        <v>63</v>
      </c>
      <c r="O8" s="39">
        <v>66</v>
      </c>
      <c r="P8" s="39">
        <v>4</v>
      </c>
      <c r="Q8" s="39">
        <v>0</v>
      </c>
      <c r="R8" s="39">
        <v>0</v>
      </c>
      <c r="S8" s="39">
        <v>0</v>
      </c>
      <c r="T8" s="39">
        <v>7</v>
      </c>
      <c r="U8" s="39">
        <v>10</v>
      </c>
      <c r="V8" s="39">
        <v>1</v>
      </c>
      <c r="W8" s="49">
        <v>0</v>
      </c>
      <c r="X8" s="39">
        <v>0</v>
      </c>
      <c r="Y8" s="40">
        <v>0</v>
      </c>
      <c r="Z8" s="38">
        <f>+D8+F8+H8+J8+L8+N8+P8+R8+T8+V8+X8</f>
        <v>123</v>
      </c>
      <c r="AA8" s="39">
        <f>+E8+G8+I8+K8+M8+O8+Q8+S8+U8+W8+Y8</f>
        <v>88</v>
      </c>
      <c r="AB8" s="40">
        <f t="shared" ref="AB8:AB71" si="0">+Z8+AA8</f>
        <v>211</v>
      </c>
      <c r="AC8" s="34"/>
      <c r="AD8" s="38">
        <v>0</v>
      </c>
      <c r="AE8" s="39">
        <v>0</v>
      </c>
      <c r="AF8" s="39">
        <v>0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  <c r="AN8" s="39">
        <v>23</v>
      </c>
      <c r="AO8" s="40">
        <v>11</v>
      </c>
      <c r="AP8" s="38">
        <f t="shared" ref="AP8:AP71" si="1">+AD8+AF8+AH8+AJ8+AL8+AN8</f>
        <v>23</v>
      </c>
      <c r="AQ8" s="39">
        <f t="shared" ref="AQ8:AQ71" si="2">+AE8+AG8+AI8+AK8+AM8+AO8</f>
        <v>11</v>
      </c>
      <c r="AR8" s="40">
        <f t="shared" ref="AR8:AR71" si="3">+AP8+AQ8</f>
        <v>34</v>
      </c>
    </row>
    <row r="9" spans="2:44" x14ac:dyDescent="0.25">
      <c r="B9" s="29">
        <v>103</v>
      </c>
      <c r="C9" s="18" t="s">
        <v>27</v>
      </c>
      <c r="D9" s="38">
        <v>17</v>
      </c>
      <c r="E9" s="39">
        <v>10</v>
      </c>
      <c r="F9" s="39">
        <v>0</v>
      </c>
      <c r="G9" s="39">
        <v>0</v>
      </c>
      <c r="H9" s="39">
        <v>1</v>
      </c>
      <c r="I9" s="39">
        <v>2</v>
      </c>
      <c r="J9" s="39">
        <v>0</v>
      </c>
      <c r="K9" s="39">
        <v>0</v>
      </c>
      <c r="L9" s="39">
        <v>0</v>
      </c>
      <c r="M9" s="39">
        <v>0</v>
      </c>
      <c r="N9" s="39">
        <v>6</v>
      </c>
      <c r="O9" s="39">
        <v>10</v>
      </c>
      <c r="P9" s="39">
        <v>0</v>
      </c>
      <c r="Q9" s="39">
        <v>0</v>
      </c>
      <c r="R9" s="39">
        <v>0</v>
      </c>
      <c r="S9" s="39">
        <v>0</v>
      </c>
      <c r="T9" s="39">
        <v>30</v>
      </c>
      <c r="U9" s="39">
        <v>26</v>
      </c>
      <c r="V9" s="39">
        <v>0</v>
      </c>
      <c r="W9" s="49">
        <v>0</v>
      </c>
      <c r="X9" s="39">
        <v>0</v>
      </c>
      <c r="Y9" s="40">
        <v>0</v>
      </c>
      <c r="Z9" s="38">
        <f t="shared" ref="Z9:Z20" si="4">+D9+F9+H9+J9+L9+N9+P9+R9+T9+V9+X9</f>
        <v>54</v>
      </c>
      <c r="AA9" s="39">
        <f t="shared" ref="AA9:AA20" si="5">+E9+G9+I9+K9+M9+O9+Q9+S9+U9+W9+Y9</f>
        <v>48</v>
      </c>
      <c r="AB9" s="40">
        <f t="shared" si="0"/>
        <v>102</v>
      </c>
      <c r="AC9" s="34"/>
      <c r="AD9" s="38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24</v>
      </c>
      <c r="AO9" s="40">
        <v>15</v>
      </c>
      <c r="AP9" s="38">
        <f t="shared" si="1"/>
        <v>24</v>
      </c>
      <c r="AQ9" s="39">
        <f t="shared" si="2"/>
        <v>15</v>
      </c>
      <c r="AR9" s="40">
        <f t="shared" si="3"/>
        <v>39</v>
      </c>
    </row>
    <row r="10" spans="2:44" x14ac:dyDescent="0.25">
      <c r="B10" s="29">
        <v>104</v>
      </c>
      <c r="C10" s="18" t="s">
        <v>28</v>
      </c>
      <c r="D10" s="38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9</v>
      </c>
      <c r="K10" s="39">
        <v>5</v>
      </c>
      <c r="L10" s="39">
        <v>4</v>
      </c>
      <c r="M10" s="39">
        <v>6</v>
      </c>
      <c r="N10" s="39">
        <v>14</v>
      </c>
      <c r="O10" s="39">
        <v>8</v>
      </c>
      <c r="P10" s="39">
        <v>12</v>
      </c>
      <c r="Q10" s="39">
        <v>0</v>
      </c>
      <c r="R10" s="39">
        <v>0</v>
      </c>
      <c r="S10" s="39">
        <v>0</v>
      </c>
      <c r="T10" s="39">
        <v>4</v>
      </c>
      <c r="U10" s="39">
        <v>5</v>
      </c>
      <c r="V10" s="39">
        <v>0</v>
      </c>
      <c r="W10" s="49">
        <v>0</v>
      </c>
      <c r="X10" s="39">
        <v>0</v>
      </c>
      <c r="Y10" s="40">
        <v>0</v>
      </c>
      <c r="Z10" s="38">
        <f t="shared" si="4"/>
        <v>43</v>
      </c>
      <c r="AA10" s="39">
        <f t="shared" si="5"/>
        <v>24</v>
      </c>
      <c r="AB10" s="40">
        <f t="shared" si="0"/>
        <v>67</v>
      </c>
      <c r="AC10" s="34"/>
      <c r="AD10" s="38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31</v>
      </c>
      <c r="AO10" s="40">
        <v>18</v>
      </c>
      <c r="AP10" s="38">
        <f t="shared" si="1"/>
        <v>31</v>
      </c>
      <c r="AQ10" s="39">
        <f t="shared" si="2"/>
        <v>18</v>
      </c>
      <c r="AR10" s="40">
        <f t="shared" si="3"/>
        <v>49</v>
      </c>
    </row>
    <row r="11" spans="2:44" x14ac:dyDescent="0.25">
      <c r="B11" s="29">
        <v>105</v>
      </c>
      <c r="C11" s="18" t="s">
        <v>29</v>
      </c>
      <c r="D11" s="38">
        <v>10</v>
      </c>
      <c r="E11" s="39">
        <v>1</v>
      </c>
      <c r="F11" s="39">
        <v>0</v>
      </c>
      <c r="G11" s="39">
        <v>0</v>
      </c>
      <c r="H11" s="39">
        <v>20</v>
      </c>
      <c r="I11" s="39">
        <v>3</v>
      </c>
      <c r="J11" s="39">
        <v>24</v>
      </c>
      <c r="K11" s="39">
        <v>6</v>
      </c>
      <c r="L11" s="39">
        <v>10</v>
      </c>
      <c r="M11" s="39">
        <v>0</v>
      </c>
      <c r="N11" s="39">
        <v>156</v>
      </c>
      <c r="O11" s="39">
        <v>108</v>
      </c>
      <c r="P11" s="39">
        <v>17</v>
      </c>
      <c r="Q11" s="39">
        <v>4</v>
      </c>
      <c r="R11" s="39">
        <v>34</v>
      </c>
      <c r="S11" s="39">
        <v>23</v>
      </c>
      <c r="T11" s="39">
        <v>30</v>
      </c>
      <c r="U11" s="39">
        <v>39</v>
      </c>
      <c r="V11" s="39">
        <v>0</v>
      </c>
      <c r="W11" s="49">
        <v>0</v>
      </c>
      <c r="X11" s="39">
        <v>0</v>
      </c>
      <c r="Y11" s="40">
        <v>0</v>
      </c>
      <c r="Z11" s="38">
        <f t="shared" si="4"/>
        <v>301</v>
      </c>
      <c r="AA11" s="39">
        <f t="shared" si="5"/>
        <v>184</v>
      </c>
      <c r="AB11" s="40">
        <f t="shared" si="0"/>
        <v>485</v>
      </c>
      <c r="AC11" s="34"/>
      <c r="AD11" s="38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15</v>
      </c>
      <c r="AM11" s="39">
        <v>13</v>
      </c>
      <c r="AN11" s="39">
        <v>120</v>
      </c>
      <c r="AO11" s="40">
        <v>44</v>
      </c>
      <c r="AP11" s="38">
        <f t="shared" si="1"/>
        <v>135</v>
      </c>
      <c r="AQ11" s="39">
        <f t="shared" si="2"/>
        <v>57</v>
      </c>
      <c r="AR11" s="40">
        <f t="shared" si="3"/>
        <v>192</v>
      </c>
    </row>
    <row r="12" spans="2:44" x14ac:dyDescent="0.25">
      <c r="B12" s="29">
        <v>106</v>
      </c>
      <c r="C12" s="18" t="s">
        <v>30</v>
      </c>
      <c r="D12" s="38">
        <v>9</v>
      </c>
      <c r="E12" s="39">
        <v>2</v>
      </c>
      <c r="F12" s="39">
        <v>0</v>
      </c>
      <c r="G12" s="39">
        <v>0</v>
      </c>
      <c r="H12" s="39">
        <v>4</v>
      </c>
      <c r="I12" s="39">
        <v>1</v>
      </c>
      <c r="J12" s="39">
        <v>3</v>
      </c>
      <c r="K12" s="39">
        <v>0</v>
      </c>
      <c r="L12" s="39">
        <v>4</v>
      </c>
      <c r="M12" s="39">
        <v>6</v>
      </c>
      <c r="N12" s="39">
        <v>3</v>
      </c>
      <c r="O12" s="39">
        <v>4</v>
      </c>
      <c r="P12" s="39">
        <v>2</v>
      </c>
      <c r="Q12" s="39">
        <v>0</v>
      </c>
      <c r="R12" s="39">
        <v>3</v>
      </c>
      <c r="S12" s="39">
        <v>1</v>
      </c>
      <c r="T12" s="39">
        <v>18</v>
      </c>
      <c r="U12" s="39">
        <v>21</v>
      </c>
      <c r="V12" s="39">
        <v>0</v>
      </c>
      <c r="W12" s="49">
        <v>0</v>
      </c>
      <c r="X12" s="39">
        <v>0</v>
      </c>
      <c r="Y12" s="40">
        <v>0</v>
      </c>
      <c r="Z12" s="38">
        <f t="shared" si="4"/>
        <v>46</v>
      </c>
      <c r="AA12" s="39">
        <f t="shared" si="5"/>
        <v>35</v>
      </c>
      <c r="AB12" s="40">
        <f t="shared" si="0"/>
        <v>81</v>
      </c>
      <c r="AC12" s="34"/>
      <c r="AD12" s="38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0</v>
      </c>
      <c r="AN12" s="39">
        <v>16</v>
      </c>
      <c r="AO12" s="40">
        <v>18</v>
      </c>
      <c r="AP12" s="38">
        <f t="shared" si="1"/>
        <v>16</v>
      </c>
      <c r="AQ12" s="39">
        <f t="shared" si="2"/>
        <v>18</v>
      </c>
      <c r="AR12" s="40">
        <f t="shared" si="3"/>
        <v>34</v>
      </c>
    </row>
    <row r="13" spans="2:44" x14ac:dyDescent="0.25">
      <c r="B13" s="29">
        <v>107</v>
      </c>
      <c r="C13" s="18" t="s">
        <v>31</v>
      </c>
      <c r="D13" s="38">
        <v>3</v>
      </c>
      <c r="E13" s="39">
        <v>0</v>
      </c>
      <c r="F13" s="39">
        <v>0</v>
      </c>
      <c r="G13" s="39">
        <v>0</v>
      </c>
      <c r="H13" s="39">
        <v>0</v>
      </c>
      <c r="I13" s="39">
        <v>0</v>
      </c>
      <c r="J13" s="39">
        <v>2</v>
      </c>
      <c r="K13" s="39">
        <v>1</v>
      </c>
      <c r="L13" s="39">
        <v>4</v>
      </c>
      <c r="M13" s="39">
        <v>6</v>
      </c>
      <c r="N13" s="39">
        <v>2</v>
      </c>
      <c r="O13" s="39">
        <v>0</v>
      </c>
      <c r="P13" s="39">
        <v>6</v>
      </c>
      <c r="Q13" s="39">
        <v>1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49">
        <v>0</v>
      </c>
      <c r="X13" s="39">
        <v>0</v>
      </c>
      <c r="Y13" s="40">
        <v>0</v>
      </c>
      <c r="Z13" s="38">
        <f t="shared" si="4"/>
        <v>17</v>
      </c>
      <c r="AA13" s="39">
        <f t="shared" si="5"/>
        <v>8</v>
      </c>
      <c r="AB13" s="40">
        <f t="shared" si="0"/>
        <v>25</v>
      </c>
      <c r="AC13" s="34"/>
      <c r="AD13" s="38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39">
        <v>0</v>
      </c>
      <c r="AM13" s="39">
        <v>0</v>
      </c>
      <c r="AN13" s="39">
        <v>35</v>
      </c>
      <c r="AO13" s="40">
        <v>23</v>
      </c>
      <c r="AP13" s="38">
        <f t="shared" si="1"/>
        <v>35</v>
      </c>
      <c r="AQ13" s="39">
        <f t="shared" si="2"/>
        <v>23</v>
      </c>
      <c r="AR13" s="40">
        <f t="shared" si="3"/>
        <v>58</v>
      </c>
    </row>
    <row r="14" spans="2:44" x14ac:dyDescent="0.25">
      <c r="B14" s="29">
        <v>108</v>
      </c>
      <c r="C14" s="18" t="s">
        <v>32</v>
      </c>
      <c r="D14" s="38">
        <v>2</v>
      </c>
      <c r="E14" s="39">
        <v>1</v>
      </c>
      <c r="F14" s="39">
        <v>0</v>
      </c>
      <c r="G14" s="39">
        <v>0</v>
      </c>
      <c r="H14" s="39">
        <v>0</v>
      </c>
      <c r="I14" s="39">
        <v>0</v>
      </c>
      <c r="J14" s="39">
        <v>9</v>
      </c>
      <c r="K14" s="39">
        <v>2</v>
      </c>
      <c r="L14" s="39">
        <v>20</v>
      </c>
      <c r="M14" s="39">
        <v>8</v>
      </c>
      <c r="N14" s="39">
        <v>24</v>
      </c>
      <c r="O14" s="39">
        <v>5</v>
      </c>
      <c r="P14" s="39">
        <v>0</v>
      </c>
      <c r="Q14" s="39">
        <v>0</v>
      </c>
      <c r="R14" s="39">
        <v>0</v>
      </c>
      <c r="S14" s="39">
        <v>0</v>
      </c>
      <c r="T14" s="39">
        <v>11</v>
      </c>
      <c r="U14" s="39">
        <v>5</v>
      </c>
      <c r="V14" s="39">
        <v>0</v>
      </c>
      <c r="W14" s="49">
        <v>0</v>
      </c>
      <c r="X14" s="39">
        <v>0</v>
      </c>
      <c r="Y14" s="40">
        <v>0</v>
      </c>
      <c r="Z14" s="38">
        <f t="shared" si="4"/>
        <v>66</v>
      </c>
      <c r="AA14" s="39">
        <f t="shared" si="5"/>
        <v>21</v>
      </c>
      <c r="AB14" s="40">
        <f t="shared" si="0"/>
        <v>87</v>
      </c>
      <c r="AC14" s="34"/>
      <c r="AD14" s="38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39">
        <v>0</v>
      </c>
      <c r="AM14" s="39">
        <v>0</v>
      </c>
      <c r="AN14" s="39">
        <v>41</v>
      </c>
      <c r="AO14" s="40">
        <v>9</v>
      </c>
      <c r="AP14" s="38">
        <f t="shared" si="1"/>
        <v>41</v>
      </c>
      <c r="AQ14" s="39">
        <f t="shared" si="2"/>
        <v>9</v>
      </c>
      <c r="AR14" s="40">
        <f t="shared" si="3"/>
        <v>50</v>
      </c>
    </row>
    <row r="15" spans="2:44" x14ac:dyDescent="0.25">
      <c r="B15" s="29">
        <v>109</v>
      </c>
      <c r="C15" s="18" t="s">
        <v>33</v>
      </c>
      <c r="D15" s="38">
        <v>30</v>
      </c>
      <c r="E15" s="39">
        <v>11</v>
      </c>
      <c r="F15" s="39">
        <v>0</v>
      </c>
      <c r="G15" s="39">
        <v>0</v>
      </c>
      <c r="H15" s="39">
        <v>4</v>
      </c>
      <c r="I15" s="39">
        <v>2</v>
      </c>
      <c r="J15" s="39">
        <v>5</v>
      </c>
      <c r="K15" s="39">
        <v>0</v>
      </c>
      <c r="L15" s="39">
        <v>23</v>
      </c>
      <c r="M15" s="39">
        <v>19</v>
      </c>
      <c r="N15" s="39">
        <v>54</v>
      </c>
      <c r="O15" s="39">
        <v>35</v>
      </c>
      <c r="P15" s="39">
        <v>0</v>
      </c>
      <c r="Q15" s="39">
        <v>0</v>
      </c>
      <c r="R15" s="39">
        <v>38</v>
      </c>
      <c r="S15" s="39">
        <v>26</v>
      </c>
      <c r="T15" s="39">
        <v>24</v>
      </c>
      <c r="U15" s="39">
        <v>16</v>
      </c>
      <c r="V15" s="39">
        <v>0</v>
      </c>
      <c r="W15" s="49">
        <v>0</v>
      </c>
      <c r="X15" s="39">
        <v>0</v>
      </c>
      <c r="Y15" s="40">
        <v>0</v>
      </c>
      <c r="Z15" s="38">
        <f t="shared" si="4"/>
        <v>178</v>
      </c>
      <c r="AA15" s="39">
        <f t="shared" si="5"/>
        <v>109</v>
      </c>
      <c r="AB15" s="40">
        <f t="shared" si="0"/>
        <v>287</v>
      </c>
      <c r="AC15" s="34"/>
      <c r="AD15" s="38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71</v>
      </c>
      <c r="AO15" s="40">
        <v>23</v>
      </c>
      <c r="AP15" s="38">
        <f t="shared" si="1"/>
        <v>71</v>
      </c>
      <c r="AQ15" s="39">
        <f t="shared" si="2"/>
        <v>23</v>
      </c>
      <c r="AR15" s="40">
        <f t="shared" si="3"/>
        <v>94</v>
      </c>
    </row>
    <row r="16" spans="2:44" x14ac:dyDescent="0.25">
      <c r="B16" s="29">
        <v>110</v>
      </c>
      <c r="C16" s="18" t="s">
        <v>34</v>
      </c>
      <c r="D16" s="38">
        <v>0</v>
      </c>
      <c r="E16" s="39">
        <v>0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11</v>
      </c>
      <c r="O16" s="39">
        <v>4</v>
      </c>
      <c r="P16" s="39">
        <v>0</v>
      </c>
      <c r="Q16" s="39">
        <v>0</v>
      </c>
      <c r="R16" s="39">
        <v>0</v>
      </c>
      <c r="S16" s="39">
        <v>0</v>
      </c>
      <c r="T16" s="39">
        <v>7</v>
      </c>
      <c r="U16" s="39">
        <v>4</v>
      </c>
      <c r="V16" s="39">
        <v>0</v>
      </c>
      <c r="W16" s="49">
        <v>0</v>
      </c>
      <c r="X16" s="39">
        <v>0</v>
      </c>
      <c r="Y16" s="40">
        <v>0</v>
      </c>
      <c r="Z16" s="38">
        <f t="shared" si="4"/>
        <v>18</v>
      </c>
      <c r="AA16" s="39">
        <f t="shared" si="5"/>
        <v>8</v>
      </c>
      <c r="AB16" s="40">
        <f t="shared" si="0"/>
        <v>26</v>
      </c>
      <c r="AC16" s="34"/>
      <c r="AD16" s="38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29</v>
      </c>
      <c r="AO16" s="40">
        <v>17</v>
      </c>
      <c r="AP16" s="38">
        <f t="shared" si="1"/>
        <v>29</v>
      </c>
      <c r="AQ16" s="39">
        <f t="shared" si="2"/>
        <v>17</v>
      </c>
      <c r="AR16" s="40">
        <f t="shared" si="3"/>
        <v>46</v>
      </c>
    </row>
    <row r="17" spans="2:44" x14ac:dyDescent="0.25">
      <c r="B17" s="29">
        <v>111</v>
      </c>
      <c r="C17" s="18" t="s">
        <v>35</v>
      </c>
      <c r="D17" s="38">
        <v>0</v>
      </c>
      <c r="E17" s="39">
        <v>0</v>
      </c>
      <c r="F17" s="39">
        <v>0</v>
      </c>
      <c r="G17" s="39">
        <v>0</v>
      </c>
      <c r="H17" s="39">
        <v>5</v>
      </c>
      <c r="I17" s="39">
        <v>0</v>
      </c>
      <c r="J17" s="39">
        <v>10</v>
      </c>
      <c r="K17" s="39">
        <v>1</v>
      </c>
      <c r="L17" s="39">
        <v>0</v>
      </c>
      <c r="M17" s="39">
        <v>0</v>
      </c>
      <c r="N17" s="39">
        <v>11</v>
      </c>
      <c r="O17" s="39">
        <v>7</v>
      </c>
      <c r="P17" s="39">
        <v>0</v>
      </c>
      <c r="Q17" s="39">
        <v>0</v>
      </c>
      <c r="R17" s="39">
        <v>0</v>
      </c>
      <c r="S17" s="39">
        <v>0</v>
      </c>
      <c r="T17" s="39">
        <v>11</v>
      </c>
      <c r="U17" s="39">
        <v>7</v>
      </c>
      <c r="V17" s="39">
        <v>0</v>
      </c>
      <c r="W17" s="49">
        <v>0</v>
      </c>
      <c r="X17" s="39">
        <v>0</v>
      </c>
      <c r="Y17" s="40">
        <v>0</v>
      </c>
      <c r="Z17" s="38">
        <f t="shared" si="4"/>
        <v>37</v>
      </c>
      <c r="AA17" s="39">
        <f t="shared" si="5"/>
        <v>15</v>
      </c>
      <c r="AB17" s="40">
        <f t="shared" si="0"/>
        <v>52</v>
      </c>
      <c r="AC17" s="34"/>
      <c r="AD17" s="38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15</v>
      </c>
      <c r="AO17" s="40">
        <v>11</v>
      </c>
      <c r="AP17" s="38">
        <f t="shared" si="1"/>
        <v>15</v>
      </c>
      <c r="AQ17" s="39">
        <f t="shared" si="2"/>
        <v>11</v>
      </c>
      <c r="AR17" s="40">
        <f t="shared" si="3"/>
        <v>26</v>
      </c>
    </row>
    <row r="18" spans="2:44" x14ac:dyDescent="0.25">
      <c r="B18" s="29">
        <v>112</v>
      </c>
      <c r="C18" s="18" t="s">
        <v>36</v>
      </c>
      <c r="D18" s="38">
        <v>4</v>
      </c>
      <c r="E18" s="39">
        <v>0</v>
      </c>
      <c r="F18" s="39">
        <v>0</v>
      </c>
      <c r="G18" s="39">
        <v>0</v>
      </c>
      <c r="H18" s="39">
        <v>7</v>
      </c>
      <c r="I18" s="39">
        <v>2</v>
      </c>
      <c r="J18" s="39">
        <v>0</v>
      </c>
      <c r="K18" s="39">
        <v>0</v>
      </c>
      <c r="L18" s="39">
        <v>0</v>
      </c>
      <c r="M18" s="39">
        <v>0</v>
      </c>
      <c r="N18" s="39">
        <v>9</v>
      </c>
      <c r="O18" s="39">
        <v>1</v>
      </c>
      <c r="P18" s="39">
        <v>0</v>
      </c>
      <c r="Q18" s="39">
        <v>0</v>
      </c>
      <c r="R18" s="39">
        <v>0</v>
      </c>
      <c r="S18" s="39">
        <v>0</v>
      </c>
      <c r="T18" s="39">
        <v>5</v>
      </c>
      <c r="U18" s="39">
        <v>1</v>
      </c>
      <c r="V18" s="39">
        <v>0</v>
      </c>
      <c r="W18" s="49">
        <v>0</v>
      </c>
      <c r="X18" s="39">
        <v>0</v>
      </c>
      <c r="Y18" s="40">
        <v>0</v>
      </c>
      <c r="Z18" s="38">
        <f t="shared" si="4"/>
        <v>25</v>
      </c>
      <c r="AA18" s="39">
        <f t="shared" si="5"/>
        <v>4</v>
      </c>
      <c r="AB18" s="40">
        <f t="shared" si="0"/>
        <v>29</v>
      </c>
      <c r="AC18" s="34"/>
      <c r="AD18" s="38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28</v>
      </c>
      <c r="AO18" s="40">
        <v>7</v>
      </c>
      <c r="AP18" s="38">
        <f t="shared" si="1"/>
        <v>28</v>
      </c>
      <c r="AQ18" s="39">
        <f t="shared" si="2"/>
        <v>7</v>
      </c>
      <c r="AR18" s="40">
        <f t="shared" si="3"/>
        <v>35</v>
      </c>
    </row>
    <row r="19" spans="2:44" x14ac:dyDescent="0.25">
      <c r="B19" s="29">
        <v>201</v>
      </c>
      <c r="C19" s="18" t="s">
        <v>37</v>
      </c>
      <c r="D19" s="38">
        <v>816</v>
      </c>
      <c r="E19" s="39">
        <v>509</v>
      </c>
      <c r="F19" s="39">
        <v>18</v>
      </c>
      <c r="G19" s="39">
        <v>6</v>
      </c>
      <c r="H19" s="39">
        <v>3264</v>
      </c>
      <c r="I19" s="39">
        <v>2530</v>
      </c>
      <c r="J19" s="39">
        <v>18</v>
      </c>
      <c r="K19" s="39">
        <v>2</v>
      </c>
      <c r="L19" s="39">
        <v>337</v>
      </c>
      <c r="M19" s="39">
        <v>38</v>
      </c>
      <c r="N19" s="39">
        <v>3618</v>
      </c>
      <c r="O19" s="39">
        <v>1757</v>
      </c>
      <c r="P19" s="39">
        <v>1450</v>
      </c>
      <c r="Q19" s="39">
        <v>146</v>
      </c>
      <c r="R19" s="39">
        <v>1916</v>
      </c>
      <c r="S19" s="39">
        <v>983</v>
      </c>
      <c r="T19" s="39">
        <v>1342</v>
      </c>
      <c r="U19" s="39">
        <v>1729</v>
      </c>
      <c r="V19" s="39">
        <v>0</v>
      </c>
      <c r="W19" s="49">
        <v>32</v>
      </c>
      <c r="X19" s="39">
        <v>0</v>
      </c>
      <c r="Y19" s="40">
        <v>0</v>
      </c>
      <c r="Z19" s="38">
        <f t="shared" si="4"/>
        <v>12779</v>
      </c>
      <c r="AA19" s="39">
        <f t="shared" si="5"/>
        <v>7732</v>
      </c>
      <c r="AB19" s="40">
        <f t="shared" si="0"/>
        <v>20511</v>
      </c>
      <c r="AC19" s="34"/>
      <c r="AD19" s="38">
        <v>2668</v>
      </c>
      <c r="AE19" s="39">
        <v>1445</v>
      </c>
      <c r="AF19" s="39">
        <v>311</v>
      </c>
      <c r="AG19" s="39">
        <v>184</v>
      </c>
      <c r="AH19" s="39">
        <v>0</v>
      </c>
      <c r="AI19" s="39">
        <v>0</v>
      </c>
      <c r="AJ19" s="39">
        <v>407</v>
      </c>
      <c r="AK19" s="39">
        <v>86</v>
      </c>
      <c r="AL19" s="39">
        <v>13</v>
      </c>
      <c r="AM19" s="39">
        <v>14</v>
      </c>
      <c r="AN19" s="39">
        <v>955</v>
      </c>
      <c r="AO19" s="40">
        <v>403</v>
      </c>
      <c r="AP19" s="38">
        <f t="shared" si="1"/>
        <v>4354</v>
      </c>
      <c r="AQ19" s="39">
        <f t="shared" si="2"/>
        <v>2132</v>
      </c>
      <c r="AR19" s="40">
        <f t="shared" si="3"/>
        <v>6486</v>
      </c>
    </row>
    <row r="20" spans="2:44" x14ac:dyDescent="0.25">
      <c r="B20" s="29">
        <v>202</v>
      </c>
      <c r="C20" s="18" t="s">
        <v>38</v>
      </c>
      <c r="D20" s="38">
        <v>2</v>
      </c>
      <c r="E20" s="39">
        <v>1</v>
      </c>
      <c r="F20" s="39">
        <v>17</v>
      </c>
      <c r="G20" s="39">
        <v>4</v>
      </c>
      <c r="H20" s="39">
        <v>4</v>
      </c>
      <c r="I20" s="39">
        <v>1</v>
      </c>
      <c r="J20" s="39">
        <v>0</v>
      </c>
      <c r="K20" s="39">
        <v>0</v>
      </c>
      <c r="L20" s="39">
        <v>0</v>
      </c>
      <c r="M20" s="39">
        <v>0</v>
      </c>
      <c r="N20" s="39">
        <v>72</v>
      </c>
      <c r="O20" s="39">
        <v>39</v>
      </c>
      <c r="P20" s="39">
        <v>4</v>
      </c>
      <c r="Q20" s="39">
        <v>1</v>
      </c>
      <c r="R20" s="39">
        <v>0</v>
      </c>
      <c r="S20" s="39">
        <v>0</v>
      </c>
      <c r="T20" s="39">
        <v>37</v>
      </c>
      <c r="U20" s="39">
        <v>12</v>
      </c>
      <c r="V20" s="39">
        <v>0</v>
      </c>
      <c r="W20" s="49">
        <v>0</v>
      </c>
      <c r="X20" s="39">
        <v>0</v>
      </c>
      <c r="Y20" s="40">
        <v>0</v>
      </c>
      <c r="Z20" s="38">
        <f t="shared" si="4"/>
        <v>136</v>
      </c>
      <c r="AA20" s="39">
        <f t="shared" si="5"/>
        <v>58</v>
      </c>
      <c r="AB20" s="40">
        <f t="shared" si="0"/>
        <v>194</v>
      </c>
      <c r="AC20" s="34"/>
      <c r="AD20" s="38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46</v>
      </c>
      <c r="AO20" s="40">
        <v>14</v>
      </c>
      <c r="AP20" s="38">
        <f t="shared" si="1"/>
        <v>46</v>
      </c>
      <c r="AQ20" s="39">
        <f t="shared" si="2"/>
        <v>14</v>
      </c>
      <c r="AR20" s="40">
        <f t="shared" si="3"/>
        <v>60</v>
      </c>
    </row>
    <row r="21" spans="2:44" x14ac:dyDescent="0.25">
      <c r="B21" s="29">
        <v>203</v>
      </c>
      <c r="C21" s="18" t="s">
        <v>39</v>
      </c>
      <c r="D21" s="38">
        <v>9</v>
      </c>
      <c r="E21" s="39">
        <v>1</v>
      </c>
      <c r="F21" s="39">
        <v>0</v>
      </c>
      <c r="G21" s="39">
        <v>0</v>
      </c>
      <c r="H21" s="39">
        <v>558</v>
      </c>
      <c r="I21" s="39">
        <v>140</v>
      </c>
      <c r="J21" s="39">
        <v>0</v>
      </c>
      <c r="K21" s="39">
        <v>0</v>
      </c>
      <c r="L21" s="39">
        <v>30</v>
      </c>
      <c r="M21" s="39">
        <v>2</v>
      </c>
      <c r="N21" s="39">
        <v>14</v>
      </c>
      <c r="O21" s="39">
        <v>8</v>
      </c>
      <c r="P21" s="39">
        <v>0</v>
      </c>
      <c r="Q21" s="39">
        <v>0</v>
      </c>
      <c r="R21" s="39">
        <v>0</v>
      </c>
      <c r="S21" s="39">
        <v>0</v>
      </c>
      <c r="T21" s="39">
        <v>21</v>
      </c>
      <c r="U21" s="39">
        <v>13</v>
      </c>
      <c r="V21" s="39">
        <v>3</v>
      </c>
      <c r="W21" s="49">
        <v>3</v>
      </c>
      <c r="X21" s="39">
        <v>0</v>
      </c>
      <c r="Y21" s="40">
        <v>0</v>
      </c>
      <c r="Z21" s="38">
        <f t="shared" ref="Z21:Z84" si="6">+D21+F21+H21+J21+L21+N21+P21+R21+T21+V21+X21</f>
        <v>635</v>
      </c>
      <c r="AA21" s="39">
        <f t="shared" ref="AA21:AA84" si="7">+E21+G21+I21+K21+M21+O21+Q21+S21+U21+W21+Y21</f>
        <v>167</v>
      </c>
      <c r="AB21" s="40">
        <f t="shared" si="0"/>
        <v>802</v>
      </c>
      <c r="AC21" s="34"/>
      <c r="AD21" s="38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53</v>
      </c>
      <c r="AO21" s="40">
        <v>31</v>
      </c>
      <c r="AP21" s="38">
        <f t="shared" si="1"/>
        <v>53</v>
      </c>
      <c r="AQ21" s="39">
        <f t="shared" si="2"/>
        <v>31</v>
      </c>
      <c r="AR21" s="40">
        <f t="shared" si="3"/>
        <v>84</v>
      </c>
    </row>
    <row r="22" spans="2:44" x14ac:dyDescent="0.25">
      <c r="B22" s="29">
        <v>204</v>
      </c>
      <c r="C22" s="18" t="s">
        <v>40</v>
      </c>
      <c r="D22" s="38">
        <v>49</v>
      </c>
      <c r="E22" s="39">
        <v>6</v>
      </c>
      <c r="F22" s="39">
        <v>0</v>
      </c>
      <c r="G22" s="39">
        <v>0</v>
      </c>
      <c r="H22" s="39">
        <v>45</v>
      </c>
      <c r="I22" s="39">
        <v>4</v>
      </c>
      <c r="J22" s="39">
        <v>8</v>
      </c>
      <c r="K22" s="39">
        <v>1</v>
      </c>
      <c r="L22" s="39">
        <v>3</v>
      </c>
      <c r="M22" s="39">
        <v>1</v>
      </c>
      <c r="N22" s="39">
        <v>176</v>
      </c>
      <c r="O22" s="39">
        <v>94</v>
      </c>
      <c r="P22" s="39">
        <v>71</v>
      </c>
      <c r="Q22" s="39">
        <v>3</v>
      </c>
      <c r="R22" s="39">
        <v>6</v>
      </c>
      <c r="S22" s="39">
        <v>34</v>
      </c>
      <c r="T22" s="39">
        <v>28</v>
      </c>
      <c r="U22" s="39">
        <v>36</v>
      </c>
      <c r="V22" s="39">
        <v>0</v>
      </c>
      <c r="W22" s="49">
        <v>1</v>
      </c>
      <c r="X22" s="39">
        <v>0</v>
      </c>
      <c r="Y22" s="40">
        <v>0</v>
      </c>
      <c r="Z22" s="38">
        <f t="shared" si="6"/>
        <v>386</v>
      </c>
      <c r="AA22" s="39">
        <f t="shared" si="7"/>
        <v>180</v>
      </c>
      <c r="AB22" s="40">
        <f t="shared" si="0"/>
        <v>566</v>
      </c>
      <c r="AC22" s="34"/>
      <c r="AD22" s="38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84</v>
      </c>
      <c r="AO22" s="40">
        <v>36</v>
      </c>
      <c r="AP22" s="38">
        <f t="shared" si="1"/>
        <v>84</v>
      </c>
      <c r="AQ22" s="39">
        <f t="shared" si="2"/>
        <v>36</v>
      </c>
      <c r="AR22" s="40">
        <f t="shared" si="3"/>
        <v>120</v>
      </c>
    </row>
    <row r="23" spans="2:44" x14ac:dyDescent="0.25">
      <c r="B23" s="29">
        <v>205</v>
      </c>
      <c r="C23" s="18" t="s">
        <v>41</v>
      </c>
      <c r="D23" s="38">
        <v>79</v>
      </c>
      <c r="E23" s="39">
        <v>90</v>
      </c>
      <c r="F23" s="39">
        <v>79</v>
      </c>
      <c r="G23" s="39">
        <v>44</v>
      </c>
      <c r="H23" s="39">
        <v>1282</v>
      </c>
      <c r="I23" s="39">
        <v>1567</v>
      </c>
      <c r="J23" s="39">
        <v>0</v>
      </c>
      <c r="K23" s="39">
        <v>0</v>
      </c>
      <c r="L23" s="39">
        <v>48</v>
      </c>
      <c r="M23" s="39">
        <v>9</v>
      </c>
      <c r="N23" s="39">
        <v>291</v>
      </c>
      <c r="O23" s="39">
        <v>186</v>
      </c>
      <c r="P23" s="39">
        <v>86</v>
      </c>
      <c r="Q23" s="39">
        <v>16</v>
      </c>
      <c r="R23" s="39">
        <v>238</v>
      </c>
      <c r="S23" s="39">
        <v>151</v>
      </c>
      <c r="T23" s="39">
        <v>74</v>
      </c>
      <c r="U23" s="39">
        <v>129</v>
      </c>
      <c r="V23" s="39">
        <v>0</v>
      </c>
      <c r="W23" s="49">
        <v>2</v>
      </c>
      <c r="X23" s="39">
        <v>0</v>
      </c>
      <c r="Y23" s="40">
        <v>0</v>
      </c>
      <c r="Z23" s="38">
        <f t="shared" si="6"/>
        <v>2177</v>
      </c>
      <c r="AA23" s="39">
        <f t="shared" si="7"/>
        <v>2194</v>
      </c>
      <c r="AB23" s="40">
        <f t="shared" si="0"/>
        <v>4371</v>
      </c>
      <c r="AC23" s="34"/>
      <c r="AD23" s="38">
        <v>58</v>
      </c>
      <c r="AE23" s="39">
        <v>121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6</v>
      </c>
      <c r="AM23" s="39">
        <v>7</v>
      </c>
      <c r="AN23" s="39">
        <v>165</v>
      </c>
      <c r="AO23" s="40">
        <v>60</v>
      </c>
      <c r="AP23" s="38">
        <f t="shared" si="1"/>
        <v>229</v>
      </c>
      <c r="AQ23" s="39">
        <f t="shared" si="2"/>
        <v>188</v>
      </c>
      <c r="AR23" s="40">
        <f t="shared" si="3"/>
        <v>417</v>
      </c>
    </row>
    <row r="24" spans="2:44" x14ac:dyDescent="0.25">
      <c r="B24" s="29">
        <v>206</v>
      </c>
      <c r="C24" s="18" t="s">
        <v>42</v>
      </c>
      <c r="D24" s="38">
        <v>8</v>
      </c>
      <c r="E24" s="39">
        <v>2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65</v>
      </c>
      <c r="O24" s="39">
        <v>54</v>
      </c>
      <c r="P24" s="39">
        <v>2</v>
      </c>
      <c r="Q24" s="39">
        <v>0</v>
      </c>
      <c r="R24" s="39">
        <v>0</v>
      </c>
      <c r="S24" s="39">
        <v>0</v>
      </c>
      <c r="T24" s="39">
        <v>10</v>
      </c>
      <c r="U24" s="39">
        <v>18</v>
      </c>
      <c r="V24" s="39">
        <v>0</v>
      </c>
      <c r="W24" s="49">
        <v>0</v>
      </c>
      <c r="X24" s="39">
        <v>0</v>
      </c>
      <c r="Y24" s="40">
        <v>0</v>
      </c>
      <c r="Z24" s="38">
        <f t="shared" si="6"/>
        <v>85</v>
      </c>
      <c r="AA24" s="39">
        <f t="shared" si="7"/>
        <v>74</v>
      </c>
      <c r="AB24" s="40">
        <f t="shared" si="0"/>
        <v>159</v>
      </c>
      <c r="AC24" s="34"/>
      <c r="AD24" s="38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117</v>
      </c>
      <c r="AO24" s="40">
        <v>78</v>
      </c>
      <c r="AP24" s="38">
        <f t="shared" si="1"/>
        <v>117</v>
      </c>
      <c r="AQ24" s="39">
        <f t="shared" si="2"/>
        <v>78</v>
      </c>
      <c r="AR24" s="40">
        <f t="shared" si="3"/>
        <v>195</v>
      </c>
    </row>
    <row r="25" spans="2:44" x14ac:dyDescent="0.25">
      <c r="B25" s="29">
        <v>207</v>
      </c>
      <c r="C25" s="18" t="s">
        <v>43</v>
      </c>
      <c r="D25" s="38">
        <v>2</v>
      </c>
      <c r="E25" s="39">
        <v>1</v>
      </c>
      <c r="F25" s="39">
        <v>0</v>
      </c>
      <c r="G25" s="39">
        <v>0</v>
      </c>
      <c r="H25" s="39">
        <v>6</v>
      </c>
      <c r="I25" s="39">
        <v>0</v>
      </c>
      <c r="J25" s="39">
        <v>3</v>
      </c>
      <c r="K25" s="39">
        <v>0</v>
      </c>
      <c r="L25" s="39">
        <v>0</v>
      </c>
      <c r="M25" s="39">
        <v>0</v>
      </c>
      <c r="N25" s="39">
        <v>26</v>
      </c>
      <c r="O25" s="39">
        <v>9</v>
      </c>
      <c r="P25" s="39">
        <v>92</v>
      </c>
      <c r="Q25" s="39">
        <v>6</v>
      </c>
      <c r="R25" s="39">
        <v>19</v>
      </c>
      <c r="S25" s="39">
        <v>27</v>
      </c>
      <c r="T25" s="39">
        <v>56</v>
      </c>
      <c r="U25" s="39">
        <v>24</v>
      </c>
      <c r="V25" s="39">
        <v>0</v>
      </c>
      <c r="W25" s="49">
        <v>0</v>
      </c>
      <c r="X25" s="39">
        <v>0</v>
      </c>
      <c r="Y25" s="40">
        <v>0</v>
      </c>
      <c r="Z25" s="38">
        <f t="shared" si="6"/>
        <v>204</v>
      </c>
      <c r="AA25" s="39">
        <f t="shared" si="7"/>
        <v>67</v>
      </c>
      <c r="AB25" s="40">
        <f t="shared" si="0"/>
        <v>271</v>
      </c>
      <c r="AC25" s="34"/>
      <c r="AD25" s="38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36</v>
      </c>
      <c r="AO25" s="40">
        <v>19</v>
      </c>
      <c r="AP25" s="38">
        <f t="shared" si="1"/>
        <v>36</v>
      </c>
      <c r="AQ25" s="39">
        <f t="shared" si="2"/>
        <v>19</v>
      </c>
      <c r="AR25" s="40">
        <f t="shared" si="3"/>
        <v>55</v>
      </c>
    </row>
    <row r="26" spans="2:44" x14ac:dyDescent="0.25">
      <c r="B26" s="29">
        <v>208</v>
      </c>
      <c r="C26" s="18" t="s">
        <v>44</v>
      </c>
      <c r="D26" s="38">
        <v>18</v>
      </c>
      <c r="E26" s="39">
        <v>1</v>
      </c>
      <c r="F26" s="39">
        <v>0</v>
      </c>
      <c r="G26" s="39">
        <v>0</v>
      </c>
      <c r="H26" s="39">
        <v>36</v>
      </c>
      <c r="I26" s="39">
        <v>36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2</v>
      </c>
      <c r="Q26" s="39">
        <v>0</v>
      </c>
      <c r="R26" s="39">
        <v>0</v>
      </c>
      <c r="S26" s="39">
        <v>0</v>
      </c>
      <c r="T26" s="39">
        <v>0</v>
      </c>
      <c r="U26" s="39">
        <v>1</v>
      </c>
      <c r="V26" s="39">
        <v>1</v>
      </c>
      <c r="W26" s="49">
        <v>0</v>
      </c>
      <c r="X26" s="39">
        <v>0</v>
      </c>
      <c r="Y26" s="40">
        <v>0</v>
      </c>
      <c r="Z26" s="38">
        <f t="shared" si="6"/>
        <v>57</v>
      </c>
      <c r="AA26" s="39">
        <f t="shared" si="7"/>
        <v>38</v>
      </c>
      <c r="AB26" s="40">
        <f t="shared" si="0"/>
        <v>95</v>
      </c>
      <c r="AC26" s="34"/>
      <c r="AD26" s="38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25</v>
      </c>
      <c r="AO26" s="40">
        <v>11</v>
      </c>
      <c r="AP26" s="38">
        <f t="shared" si="1"/>
        <v>25</v>
      </c>
      <c r="AQ26" s="39">
        <f t="shared" si="2"/>
        <v>11</v>
      </c>
      <c r="AR26" s="40">
        <f t="shared" si="3"/>
        <v>36</v>
      </c>
    </row>
    <row r="27" spans="2:44" x14ac:dyDescent="0.25">
      <c r="B27" s="29">
        <v>209</v>
      </c>
      <c r="C27" s="18" t="s">
        <v>45</v>
      </c>
      <c r="D27" s="38">
        <v>23</v>
      </c>
      <c r="E27" s="39">
        <v>5</v>
      </c>
      <c r="F27" s="39">
        <v>0</v>
      </c>
      <c r="G27" s="39">
        <v>0</v>
      </c>
      <c r="H27" s="39">
        <v>323</v>
      </c>
      <c r="I27" s="39">
        <v>67</v>
      </c>
      <c r="J27" s="39">
        <v>0</v>
      </c>
      <c r="K27" s="39">
        <v>0</v>
      </c>
      <c r="L27" s="39">
        <v>24</v>
      </c>
      <c r="M27" s="39">
        <v>2</v>
      </c>
      <c r="N27" s="39">
        <v>465</v>
      </c>
      <c r="O27" s="39">
        <v>251</v>
      </c>
      <c r="P27" s="39">
        <v>302</v>
      </c>
      <c r="Q27" s="39">
        <v>51</v>
      </c>
      <c r="R27" s="39">
        <v>133</v>
      </c>
      <c r="S27" s="39">
        <v>79</v>
      </c>
      <c r="T27" s="39">
        <v>116</v>
      </c>
      <c r="U27" s="39">
        <v>103</v>
      </c>
      <c r="V27" s="39">
        <v>0</v>
      </c>
      <c r="W27" s="49">
        <v>4</v>
      </c>
      <c r="X27" s="39">
        <v>0</v>
      </c>
      <c r="Y27" s="40">
        <v>0</v>
      </c>
      <c r="Z27" s="38">
        <f t="shared" si="6"/>
        <v>1386</v>
      </c>
      <c r="AA27" s="39">
        <f t="shared" si="7"/>
        <v>562</v>
      </c>
      <c r="AB27" s="40">
        <f t="shared" si="0"/>
        <v>1948</v>
      </c>
      <c r="AC27" s="34"/>
      <c r="AD27" s="38">
        <v>42</v>
      </c>
      <c r="AE27" s="39">
        <v>76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6</v>
      </c>
      <c r="AM27" s="39">
        <v>8</v>
      </c>
      <c r="AN27" s="39">
        <v>567</v>
      </c>
      <c r="AO27" s="40">
        <v>87</v>
      </c>
      <c r="AP27" s="38">
        <f t="shared" si="1"/>
        <v>615</v>
      </c>
      <c r="AQ27" s="39">
        <f t="shared" si="2"/>
        <v>171</v>
      </c>
      <c r="AR27" s="40">
        <f t="shared" si="3"/>
        <v>786</v>
      </c>
    </row>
    <row r="28" spans="2:44" x14ac:dyDescent="0.25">
      <c r="B28" s="29">
        <v>210</v>
      </c>
      <c r="C28" s="18" t="s">
        <v>46</v>
      </c>
      <c r="D28" s="38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2</v>
      </c>
      <c r="U28" s="39">
        <v>2</v>
      </c>
      <c r="V28" s="39">
        <v>0</v>
      </c>
      <c r="W28" s="49">
        <v>0</v>
      </c>
      <c r="X28" s="39">
        <v>0</v>
      </c>
      <c r="Y28" s="40">
        <v>0</v>
      </c>
      <c r="Z28" s="38">
        <f t="shared" si="6"/>
        <v>2</v>
      </c>
      <c r="AA28" s="39">
        <f t="shared" si="7"/>
        <v>2</v>
      </c>
      <c r="AB28" s="40">
        <f t="shared" si="0"/>
        <v>4</v>
      </c>
      <c r="AC28" s="34"/>
      <c r="AD28" s="38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16</v>
      </c>
      <c r="AO28" s="40">
        <v>12</v>
      </c>
      <c r="AP28" s="38">
        <f t="shared" si="1"/>
        <v>16</v>
      </c>
      <c r="AQ28" s="39">
        <f t="shared" si="2"/>
        <v>12</v>
      </c>
      <c r="AR28" s="40">
        <f t="shared" si="3"/>
        <v>28</v>
      </c>
    </row>
    <row r="29" spans="2:44" x14ac:dyDescent="0.25">
      <c r="B29" s="29">
        <v>211</v>
      </c>
      <c r="C29" s="18" t="s">
        <v>47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1</v>
      </c>
      <c r="K29" s="39">
        <v>1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1</v>
      </c>
      <c r="U29" s="39">
        <v>2</v>
      </c>
      <c r="V29" s="39">
        <v>0</v>
      </c>
      <c r="W29" s="49">
        <v>0</v>
      </c>
      <c r="X29" s="39">
        <v>0</v>
      </c>
      <c r="Y29" s="40">
        <v>0</v>
      </c>
      <c r="Z29" s="38">
        <f t="shared" si="6"/>
        <v>2</v>
      </c>
      <c r="AA29" s="39">
        <f t="shared" si="7"/>
        <v>3</v>
      </c>
      <c r="AB29" s="40">
        <f t="shared" si="0"/>
        <v>5</v>
      </c>
      <c r="AC29" s="34"/>
      <c r="AD29" s="38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14</v>
      </c>
      <c r="AO29" s="40">
        <v>4</v>
      </c>
      <c r="AP29" s="38">
        <f t="shared" si="1"/>
        <v>14</v>
      </c>
      <c r="AQ29" s="39">
        <f t="shared" si="2"/>
        <v>4</v>
      </c>
      <c r="AR29" s="40">
        <f t="shared" si="3"/>
        <v>18</v>
      </c>
    </row>
    <row r="30" spans="2:44" x14ac:dyDescent="0.25">
      <c r="B30" s="29">
        <v>212</v>
      </c>
      <c r="C30" s="18" t="s">
        <v>48</v>
      </c>
      <c r="D30" s="38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9</v>
      </c>
      <c r="Q30" s="39">
        <v>1</v>
      </c>
      <c r="R30" s="39">
        <v>0</v>
      </c>
      <c r="S30" s="39">
        <v>0</v>
      </c>
      <c r="T30" s="39">
        <v>2</v>
      </c>
      <c r="U30" s="39">
        <v>1</v>
      </c>
      <c r="V30" s="39">
        <v>0</v>
      </c>
      <c r="W30" s="49">
        <v>0</v>
      </c>
      <c r="X30" s="39">
        <v>0</v>
      </c>
      <c r="Y30" s="40">
        <v>0</v>
      </c>
      <c r="Z30" s="38">
        <f t="shared" si="6"/>
        <v>11</v>
      </c>
      <c r="AA30" s="39">
        <f t="shared" si="7"/>
        <v>2</v>
      </c>
      <c r="AB30" s="40">
        <f t="shared" si="0"/>
        <v>13</v>
      </c>
      <c r="AC30" s="34"/>
      <c r="AD30" s="38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17</v>
      </c>
      <c r="AO30" s="40">
        <v>10</v>
      </c>
      <c r="AP30" s="38">
        <f t="shared" si="1"/>
        <v>17</v>
      </c>
      <c r="AQ30" s="39">
        <f t="shared" si="2"/>
        <v>10</v>
      </c>
      <c r="AR30" s="40">
        <f t="shared" si="3"/>
        <v>27</v>
      </c>
    </row>
    <row r="31" spans="2:44" x14ac:dyDescent="0.25">
      <c r="B31" s="29">
        <v>213</v>
      </c>
      <c r="C31" s="18" t="s">
        <v>49</v>
      </c>
      <c r="D31" s="38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2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2</v>
      </c>
      <c r="U31" s="39">
        <v>3</v>
      </c>
      <c r="V31" s="39">
        <v>0</v>
      </c>
      <c r="W31" s="49">
        <v>0</v>
      </c>
      <c r="X31" s="39">
        <v>0</v>
      </c>
      <c r="Y31" s="40">
        <v>0</v>
      </c>
      <c r="Z31" s="38">
        <f t="shared" si="6"/>
        <v>4</v>
      </c>
      <c r="AA31" s="39">
        <f t="shared" si="7"/>
        <v>3</v>
      </c>
      <c r="AB31" s="40">
        <f t="shared" si="0"/>
        <v>7</v>
      </c>
      <c r="AC31" s="34"/>
      <c r="AD31" s="38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14</v>
      </c>
      <c r="AO31" s="40">
        <v>19</v>
      </c>
      <c r="AP31" s="38">
        <f t="shared" si="1"/>
        <v>14</v>
      </c>
      <c r="AQ31" s="39">
        <f t="shared" si="2"/>
        <v>19</v>
      </c>
      <c r="AR31" s="40">
        <f t="shared" si="3"/>
        <v>33</v>
      </c>
    </row>
    <row r="32" spans="2:44" x14ac:dyDescent="0.25">
      <c r="B32" s="29">
        <v>301</v>
      </c>
      <c r="C32" s="18" t="s">
        <v>50</v>
      </c>
      <c r="D32" s="38">
        <v>62</v>
      </c>
      <c r="E32" s="39">
        <v>30</v>
      </c>
      <c r="F32" s="39">
        <v>0</v>
      </c>
      <c r="G32" s="39">
        <v>0</v>
      </c>
      <c r="H32" s="39">
        <v>1006</v>
      </c>
      <c r="I32" s="39">
        <v>342</v>
      </c>
      <c r="J32" s="39">
        <v>115</v>
      </c>
      <c r="K32" s="39">
        <v>7</v>
      </c>
      <c r="L32" s="39">
        <v>392</v>
      </c>
      <c r="M32" s="39">
        <v>19</v>
      </c>
      <c r="N32" s="39">
        <v>1770</v>
      </c>
      <c r="O32" s="39">
        <v>1276</v>
      </c>
      <c r="P32" s="39">
        <v>1255</v>
      </c>
      <c r="Q32" s="39">
        <v>100</v>
      </c>
      <c r="R32" s="39">
        <v>821</v>
      </c>
      <c r="S32" s="39">
        <v>387</v>
      </c>
      <c r="T32" s="39">
        <v>495</v>
      </c>
      <c r="U32" s="39">
        <v>602</v>
      </c>
      <c r="V32" s="39">
        <v>0</v>
      </c>
      <c r="W32" s="49">
        <v>12</v>
      </c>
      <c r="X32" s="39">
        <v>0</v>
      </c>
      <c r="Y32" s="40">
        <v>0</v>
      </c>
      <c r="Z32" s="38">
        <f t="shared" si="6"/>
        <v>5916</v>
      </c>
      <c r="AA32" s="39">
        <f t="shared" si="7"/>
        <v>2775</v>
      </c>
      <c r="AB32" s="40">
        <f t="shared" si="0"/>
        <v>8691</v>
      </c>
      <c r="AC32" s="34"/>
      <c r="AD32" s="38">
        <v>1647</v>
      </c>
      <c r="AE32" s="39">
        <v>674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18</v>
      </c>
      <c r="AM32" s="39">
        <v>30</v>
      </c>
      <c r="AN32" s="39">
        <v>506</v>
      </c>
      <c r="AO32" s="40">
        <v>136</v>
      </c>
      <c r="AP32" s="38">
        <f t="shared" si="1"/>
        <v>2171</v>
      </c>
      <c r="AQ32" s="39">
        <f t="shared" si="2"/>
        <v>840</v>
      </c>
      <c r="AR32" s="40">
        <f t="shared" si="3"/>
        <v>3011</v>
      </c>
    </row>
    <row r="33" spans="2:44" x14ac:dyDescent="0.25">
      <c r="B33" s="29">
        <v>302</v>
      </c>
      <c r="C33" s="18" t="s">
        <v>51</v>
      </c>
      <c r="D33" s="38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3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3</v>
      </c>
      <c r="U33" s="39">
        <v>1</v>
      </c>
      <c r="V33" s="39">
        <v>0</v>
      </c>
      <c r="W33" s="49">
        <v>0</v>
      </c>
      <c r="X33" s="39">
        <v>0</v>
      </c>
      <c r="Y33" s="40">
        <v>0</v>
      </c>
      <c r="Z33" s="38">
        <f t="shared" si="6"/>
        <v>6</v>
      </c>
      <c r="AA33" s="39">
        <f t="shared" si="7"/>
        <v>1</v>
      </c>
      <c r="AB33" s="40">
        <f t="shared" si="0"/>
        <v>7</v>
      </c>
      <c r="AC33" s="34"/>
      <c r="AD33" s="38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39</v>
      </c>
      <c r="AO33" s="40">
        <v>16</v>
      </c>
      <c r="AP33" s="38">
        <f t="shared" si="1"/>
        <v>39</v>
      </c>
      <c r="AQ33" s="39">
        <f t="shared" si="2"/>
        <v>16</v>
      </c>
      <c r="AR33" s="40">
        <f t="shared" si="3"/>
        <v>55</v>
      </c>
    </row>
    <row r="34" spans="2:44" x14ac:dyDescent="0.25">
      <c r="B34" s="29">
        <v>303</v>
      </c>
      <c r="C34" s="18" t="s">
        <v>52</v>
      </c>
      <c r="D34" s="38">
        <v>0</v>
      </c>
      <c r="E34" s="39">
        <v>0</v>
      </c>
      <c r="F34" s="39">
        <v>0</v>
      </c>
      <c r="G34" s="39">
        <v>0</v>
      </c>
      <c r="H34" s="39">
        <v>32</v>
      </c>
      <c r="I34" s="39">
        <v>17</v>
      </c>
      <c r="J34" s="39">
        <v>3</v>
      </c>
      <c r="K34" s="39">
        <v>1</v>
      </c>
      <c r="L34" s="39">
        <v>56</v>
      </c>
      <c r="M34" s="39">
        <v>4</v>
      </c>
      <c r="N34" s="39">
        <v>230</v>
      </c>
      <c r="O34" s="39">
        <v>93</v>
      </c>
      <c r="P34" s="39">
        <v>126</v>
      </c>
      <c r="Q34" s="39">
        <v>21</v>
      </c>
      <c r="R34" s="39">
        <v>8</v>
      </c>
      <c r="S34" s="39">
        <v>8</v>
      </c>
      <c r="T34" s="39">
        <v>350</v>
      </c>
      <c r="U34" s="39">
        <v>344</v>
      </c>
      <c r="V34" s="39">
        <v>0</v>
      </c>
      <c r="W34" s="49">
        <v>3</v>
      </c>
      <c r="X34" s="39">
        <v>0</v>
      </c>
      <c r="Y34" s="40">
        <v>0</v>
      </c>
      <c r="Z34" s="38">
        <f t="shared" si="6"/>
        <v>805</v>
      </c>
      <c r="AA34" s="39">
        <f t="shared" si="7"/>
        <v>491</v>
      </c>
      <c r="AB34" s="40">
        <f t="shared" si="0"/>
        <v>1296</v>
      </c>
      <c r="AC34" s="34"/>
      <c r="AD34" s="38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70</v>
      </c>
      <c r="AO34" s="40">
        <v>23</v>
      </c>
      <c r="AP34" s="38">
        <f t="shared" si="1"/>
        <v>70</v>
      </c>
      <c r="AQ34" s="39">
        <f t="shared" si="2"/>
        <v>23</v>
      </c>
      <c r="AR34" s="40">
        <f t="shared" si="3"/>
        <v>93</v>
      </c>
    </row>
    <row r="35" spans="2:44" x14ac:dyDescent="0.25">
      <c r="B35" s="29">
        <v>304</v>
      </c>
      <c r="C35" s="18" t="s">
        <v>53</v>
      </c>
      <c r="D35" s="38">
        <v>113</v>
      </c>
      <c r="E35" s="39">
        <v>16</v>
      </c>
      <c r="F35" s="39">
        <v>0</v>
      </c>
      <c r="G35" s="39">
        <v>0</v>
      </c>
      <c r="H35" s="39">
        <v>76</v>
      </c>
      <c r="I35" s="39">
        <v>17</v>
      </c>
      <c r="J35" s="39">
        <v>9</v>
      </c>
      <c r="K35" s="39">
        <v>0</v>
      </c>
      <c r="L35" s="39">
        <v>116</v>
      </c>
      <c r="M35" s="39">
        <v>24</v>
      </c>
      <c r="N35" s="39">
        <v>230</v>
      </c>
      <c r="O35" s="39">
        <v>136</v>
      </c>
      <c r="P35" s="39">
        <v>1391</v>
      </c>
      <c r="Q35" s="39">
        <v>68</v>
      </c>
      <c r="R35" s="39">
        <v>92</v>
      </c>
      <c r="S35" s="39">
        <v>47</v>
      </c>
      <c r="T35" s="39">
        <v>44</v>
      </c>
      <c r="U35" s="39">
        <v>79</v>
      </c>
      <c r="V35" s="39">
        <v>2</v>
      </c>
      <c r="W35" s="49">
        <v>6</v>
      </c>
      <c r="X35" s="39">
        <v>0</v>
      </c>
      <c r="Y35" s="40">
        <v>0</v>
      </c>
      <c r="Z35" s="38">
        <f t="shared" si="6"/>
        <v>2073</v>
      </c>
      <c r="AA35" s="39">
        <f t="shared" si="7"/>
        <v>393</v>
      </c>
      <c r="AB35" s="40">
        <f t="shared" si="0"/>
        <v>2466</v>
      </c>
      <c r="AC35" s="34"/>
      <c r="AD35" s="38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11</v>
      </c>
      <c r="AK35" s="39">
        <v>5</v>
      </c>
      <c r="AL35" s="39">
        <v>0</v>
      </c>
      <c r="AM35" s="39">
        <v>0</v>
      </c>
      <c r="AN35" s="39">
        <v>190</v>
      </c>
      <c r="AO35" s="40">
        <v>76</v>
      </c>
      <c r="AP35" s="38">
        <f t="shared" si="1"/>
        <v>201</v>
      </c>
      <c r="AQ35" s="39">
        <f t="shared" si="2"/>
        <v>81</v>
      </c>
      <c r="AR35" s="40">
        <f t="shared" si="3"/>
        <v>282</v>
      </c>
    </row>
    <row r="36" spans="2:44" x14ac:dyDescent="0.25">
      <c r="B36" s="29">
        <v>305</v>
      </c>
      <c r="C36" s="18" t="s">
        <v>54</v>
      </c>
      <c r="D36" s="38">
        <v>16</v>
      </c>
      <c r="E36" s="39">
        <v>2</v>
      </c>
      <c r="F36" s="39">
        <v>0</v>
      </c>
      <c r="G36" s="39">
        <v>0</v>
      </c>
      <c r="H36" s="39">
        <v>2</v>
      </c>
      <c r="I36" s="39">
        <v>1</v>
      </c>
      <c r="J36" s="39">
        <v>36</v>
      </c>
      <c r="K36" s="39">
        <v>6</v>
      </c>
      <c r="L36" s="39">
        <v>11</v>
      </c>
      <c r="M36" s="39">
        <v>8</v>
      </c>
      <c r="N36" s="39">
        <v>20</v>
      </c>
      <c r="O36" s="39">
        <v>21</v>
      </c>
      <c r="P36" s="39">
        <v>24</v>
      </c>
      <c r="Q36" s="39">
        <v>0</v>
      </c>
      <c r="R36" s="39">
        <v>10</v>
      </c>
      <c r="S36" s="39">
        <v>2</v>
      </c>
      <c r="T36" s="39">
        <v>11</v>
      </c>
      <c r="U36" s="39">
        <v>17</v>
      </c>
      <c r="V36" s="39">
        <v>0</v>
      </c>
      <c r="W36" s="49">
        <v>0</v>
      </c>
      <c r="X36" s="39">
        <v>0</v>
      </c>
      <c r="Y36" s="40">
        <v>0</v>
      </c>
      <c r="Z36" s="38">
        <f t="shared" si="6"/>
        <v>130</v>
      </c>
      <c r="AA36" s="39">
        <f t="shared" si="7"/>
        <v>57</v>
      </c>
      <c r="AB36" s="40">
        <f t="shared" si="0"/>
        <v>187</v>
      </c>
      <c r="AC36" s="34"/>
      <c r="AD36" s="38">
        <v>1</v>
      </c>
      <c r="AE36" s="39">
        <v>1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91</v>
      </c>
      <c r="AO36" s="40">
        <v>29</v>
      </c>
      <c r="AP36" s="38">
        <f t="shared" si="1"/>
        <v>92</v>
      </c>
      <c r="AQ36" s="39">
        <f t="shared" si="2"/>
        <v>30</v>
      </c>
      <c r="AR36" s="40">
        <f t="shared" si="3"/>
        <v>122</v>
      </c>
    </row>
    <row r="37" spans="2:44" x14ac:dyDescent="0.25">
      <c r="B37" s="29">
        <v>306</v>
      </c>
      <c r="C37" s="18" t="s">
        <v>55</v>
      </c>
      <c r="D37" s="38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8</v>
      </c>
      <c r="M37" s="39">
        <v>2</v>
      </c>
      <c r="N37" s="39">
        <v>17</v>
      </c>
      <c r="O37" s="39">
        <v>4</v>
      </c>
      <c r="P37" s="39">
        <v>58</v>
      </c>
      <c r="Q37" s="39">
        <v>5</v>
      </c>
      <c r="R37" s="39">
        <v>0</v>
      </c>
      <c r="S37" s="39">
        <v>0</v>
      </c>
      <c r="T37" s="39">
        <v>1</v>
      </c>
      <c r="U37" s="39">
        <v>5</v>
      </c>
      <c r="V37" s="39">
        <v>0</v>
      </c>
      <c r="W37" s="49">
        <v>0</v>
      </c>
      <c r="X37" s="39">
        <v>0</v>
      </c>
      <c r="Y37" s="40">
        <v>0</v>
      </c>
      <c r="Z37" s="38">
        <f t="shared" si="6"/>
        <v>84</v>
      </c>
      <c r="AA37" s="39">
        <f t="shared" si="7"/>
        <v>16</v>
      </c>
      <c r="AB37" s="40">
        <f t="shared" si="0"/>
        <v>100</v>
      </c>
      <c r="AC37" s="34"/>
      <c r="AD37" s="38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20</v>
      </c>
      <c r="AO37" s="40">
        <v>7</v>
      </c>
      <c r="AP37" s="38">
        <f t="shared" si="1"/>
        <v>20</v>
      </c>
      <c r="AQ37" s="39">
        <f t="shared" si="2"/>
        <v>7</v>
      </c>
      <c r="AR37" s="40">
        <f t="shared" si="3"/>
        <v>27</v>
      </c>
    </row>
    <row r="38" spans="2:44" x14ac:dyDescent="0.25">
      <c r="B38" s="29">
        <v>307</v>
      </c>
      <c r="C38" s="18" t="s">
        <v>56</v>
      </c>
      <c r="D38" s="38">
        <v>2</v>
      </c>
      <c r="E38" s="39">
        <v>2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11</v>
      </c>
      <c r="O38" s="39">
        <v>13</v>
      </c>
      <c r="P38" s="39">
        <v>22</v>
      </c>
      <c r="Q38" s="39">
        <v>4</v>
      </c>
      <c r="R38" s="39">
        <v>1</v>
      </c>
      <c r="S38" s="39">
        <v>3</v>
      </c>
      <c r="T38" s="39">
        <v>7</v>
      </c>
      <c r="U38" s="39">
        <v>7</v>
      </c>
      <c r="V38" s="39">
        <v>0</v>
      </c>
      <c r="W38" s="49">
        <v>2</v>
      </c>
      <c r="X38" s="39">
        <v>0</v>
      </c>
      <c r="Y38" s="40">
        <v>0</v>
      </c>
      <c r="Z38" s="38">
        <f t="shared" si="6"/>
        <v>43</v>
      </c>
      <c r="AA38" s="39">
        <f t="shared" si="7"/>
        <v>31</v>
      </c>
      <c r="AB38" s="40">
        <f t="shared" si="0"/>
        <v>74</v>
      </c>
      <c r="AC38" s="34"/>
      <c r="AD38" s="38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39">
        <v>0</v>
      </c>
      <c r="AM38" s="39">
        <v>0</v>
      </c>
      <c r="AN38" s="39">
        <v>71</v>
      </c>
      <c r="AO38" s="40">
        <v>48</v>
      </c>
      <c r="AP38" s="38">
        <f t="shared" si="1"/>
        <v>71</v>
      </c>
      <c r="AQ38" s="39">
        <f t="shared" si="2"/>
        <v>48</v>
      </c>
      <c r="AR38" s="40">
        <f t="shared" si="3"/>
        <v>119</v>
      </c>
    </row>
    <row r="39" spans="2:44" x14ac:dyDescent="0.25">
      <c r="B39" s="29">
        <v>308</v>
      </c>
      <c r="C39" s="18" t="s">
        <v>57</v>
      </c>
      <c r="D39" s="38">
        <v>141</v>
      </c>
      <c r="E39" s="39">
        <v>19</v>
      </c>
      <c r="F39" s="39">
        <v>0</v>
      </c>
      <c r="G39" s="39">
        <v>0</v>
      </c>
      <c r="H39" s="39">
        <v>921</v>
      </c>
      <c r="I39" s="39">
        <v>119</v>
      </c>
      <c r="J39" s="39">
        <v>8</v>
      </c>
      <c r="K39" s="39">
        <v>1</v>
      </c>
      <c r="L39" s="39">
        <v>104</v>
      </c>
      <c r="M39" s="39">
        <v>23</v>
      </c>
      <c r="N39" s="39">
        <v>261</v>
      </c>
      <c r="O39" s="39">
        <v>77</v>
      </c>
      <c r="P39" s="39">
        <v>108</v>
      </c>
      <c r="Q39" s="39">
        <v>6</v>
      </c>
      <c r="R39" s="39">
        <v>84</v>
      </c>
      <c r="S39" s="39">
        <v>65</v>
      </c>
      <c r="T39" s="39">
        <v>62</v>
      </c>
      <c r="U39" s="39">
        <v>68</v>
      </c>
      <c r="V39" s="39">
        <v>0</v>
      </c>
      <c r="W39" s="49">
        <v>3</v>
      </c>
      <c r="X39" s="39">
        <v>0</v>
      </c>
      <c r="Y39" s="40">
        <v>0</v>
      </c>
      <c r="Z39" s="38">
        <f t="shared" si="6"/>
        <v>1689</v>
      </c>
      <c r="AA39" s="39">
        <f t="shared" si="7"/>
        <v>381</v>
      </c>
      <c r="AB39" s="40">
        <f t="shared" si="0"/>
        <v>2070</v>
      </c>
      <c r="AC39" s="34"/>
      <c r="AD39" s="38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39">
        <v>0</v>
      </c>
      <c r="AM39" s="39">
        <v>0</v>
      </c>
      <c r="AN39" s="39">
        <v>259</v>
      </c>
      <c r="AO39" s="40">
        <v>59</v>
      </c>
      <c r="AP39" s="38">
        <f t="shared" si="1"/>
        <v>259</v>
      </c>
      <c r="AQ39" s="39">
        <f t="shared" si="2"/>
        <v>59</v>
      </c>
      <c r="AR39" s="40">
        <f t="shared" si="3"/>
        <v>318</v>
      </c>
    </row>
    <row r="40" spans="2:44" x14ac:dyDescent="0.25">
      <c r="B40" s="29">
        <v>309</v>
      </c>
      <c r="C40" s="18" t="s">
        <v>58</v>
      </c>
      <c r="D40" s="38">
        <v>22</v>
      </c>
      <c r="E40" s="39">
        <v>8</v>
      </c>
      <c r="F40" s="39">
        <v>0</v>
      </c>
      <c r="G40" s="39">
        <v>0</v>
      </c>
      <c r="H40" s="39">
        <v>0</v>
      </c>
      <c r="I40" s="39">
        <v>0</v>
      </c>
      <c r="J40" s="39">
        <v>6</v>
      </c>
      <c r="K40" s="39">
        <v>1</v>
      </c>
      <c r="L40" s="39">
        <v>14</v>
      </c>
      <c r="M40" s="39">
        <v>2</v>
      </c>
      <c r="N40" s="39">
        <v>35</v>
      </c>
      <c r="O40" s="39">
        <v>12</v>
      </c>
      <c r="P40" s="39">
        <v>25</v>
      </c>
      <c r="Q40" s="39">
        <v>3</v>
      </c>
      <c r="R40" s="39">
        <v>0</v>
      </c>
      <c r="S40" s="39">
        <v>0</v>
      </c>
      <c r="T40" s="39">
        <v>12</v>
      </c>
      <c r="U40" s="39">
        <v>12</v>
      </c>
      <c r="V40" s="39">
        <v>0</v>
      </c>
      <c r="W40" s="49">
        <v>1</v>
      </c>
      <c r="X40" s="39">
        <v>0</v>
      </c>
      <c r="Y40" s="40">
        <v>0</v>
      </c>
      <c r="Z40" s="38">
        <f t="shared" si="6"/>
        <v>114</v>
      </c>
      <c r="AA40" s="39">
        <f t="shared" si="7"/>
        <v>39</v>
      </c>
      <c r="AB40" s="40">
        <f t="shared" si="0"/>
        <v>153</v>
      </c>
      <c r="AC40" s="34"/>
      <c r="AD40" s="38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39">
        <v>0</v>
      </c>
      <c r="AM40" s="39">
        <v>0</v>
      </c>
      <c r="AN40" s="39">
        <v>35</v>
      </c>
      <c r="AO40" s="40">
        <v>20</v>
      </c>
      <c r="AP40" s="38">
        <f t="shared" si="1"/>
        <v>35</v>
      </c>
      <c r="AQ40" s="39">
        <f t="shared" si="2"/>
        <v>20</v>
      </c>
      <c r="AR40" s="40">
        <f t="shared" si="3"/>
        <v>55</v>
      </c>
    </row>
    <row r="41" spans="2:44" x14ac:dyDescent="0.25">
      <c r="B41" s="29">
        <v>310</v>
      </c>
      <c r="C41" s="18" t="s">
        <v>59</v>
      </c>
      <c r="D41" s="38">
        <v>5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7</v>
      </c>
      <c r="Q41" s="39">
        <v>0</v>
      </c>
      <c r="R41" s="39">
        <v>1</v>
      </c>
      <c r="S41" s="39">
        <v>0</v>
      </c>
      <c r="T41" s="39">
        <v>5</v>
      </c>
      <c r="U41" s="39">
        <v>2</v>
      </c>
      <c r="V41" s="39">
        <v>0</v>
      </c>
      <c r="W41" s="49">
        <v>0</v>
      </c>
      <c r="X41" s="39">
        <v>0</v>
      </c>
      <c r="Y41" s="40">
        <v>0</v>
      </c>
      <c r="Z41" s="38">
        <f t="shared" si="6"/>
        <v>18</v>
      </c>
      <c r="AA41" s="39">
        <f t="shared" si="7"/>
        <v>2</v>
      </c>
      <c r="AB41" s="40">
        <f t="shared" si="0"/>
        <v>20</v>
      </c>
      <c r="AC41" s="34"/>
      <c r="AD41" s="38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25</v>
      </c>
      <c r="AO41" s="40">
        <v>13</v>
      </c>
      <c r="AP41" s="38">
        <f t="shared" si="1"/>
        <v>25</v>
      </c>
      <c r="AQ41" s="39">
        <f t="shared" si="2"/>
        <v>13</v>
      </c>
      <c r="AR41" s="40">
        <f t="shared" si="3"/>
        <v>38</v>
      </c>
    </row>
    <row r="42" spans="2:44" x14ac:dyDescent="0.25">
      <c r="B42" s="29">
        <v>311</v>
      </c>
      <c r="C42" s="18" t="s">
        <v>60</v>
      </c>
      <c r="D42" s="38">
        <v>121</v>
      </c>
      <c r="E42" s="39">
        <v>3</v>
      </c>
      <c r="F42" s="39">
        <v>0</v>
      </c>
      <c r="G42" s="39">
        <v>0</v>
      </c>
      <c r="H42" s="39">
        <v>38</v>
      </c>
      <c r="I42" s="39">
        <v>22</v>
      </c>
      <c r="J42" s="39">
        <v>2</v>
      </c>
      <c r="K42" s="39">
        <v>1</v>
      </c>
      <c r="L42" s="39">
        <v>10</v>
      </c>
      <c r="M42" s="39">
        <v>3</v>
      </c>
      <c r="N42" s="39">
        <v>103</v>
      </c>
      <c r="O42" s="39">
        <v>72</v>
      </c>
      <c r="P42" s="39">
        <v>29</v>
      </c>
      <c r="Q42" s="39">
        <v>4</v>
      </c>
      <c r="R42" s="39">
        <v>30</v>
      </c>
      <c r="S42" s="39">
        <v>26</v>
      </c>
      <c r="T42" s="39">
        <v>36</v>
      </c>
      <c r="U42" s="39">
        <v>30</v>
      </c>
      <c r="V42" s="39">
        <v>0</v>
      </c>
      <c r="W42" s="49">
        <v>0</v>
      </c>
      <c r="X42" s="39">
        <v>0</v>
      </c>
      <c r="Y42" s="40">
        <v>0</v>
      </c>
      <c r="Z42" s="38">
        <f t="shared" si="6"/>
        <v>369</v>
      </c>
      <c r="AA42" s="39">
        <f t="shared" si="7"/>
        <v>161</v>
      </c>
      <c r="AB42" s="40">
        <f t="shared" si="0"/>
        <v>530</v>
      </c>
      <c r="AC42" s="34"/>
      <c r="AD42" s="38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0</v>
      </c>
      <c r="AN42" s="39">
        <v>112</v>
      </c>
      <c r="AO42" s="40">
        <v>24</v>
      </c>
      <c r="AP42" s="38">
        <f t="shared" si="1"/>
        <v>112</v>
      </c>
      <c r="AQ42" s="39">
        <f t="shared" si="2"/>
        <v>24</v>
      </c>
      <c r="AR42" s="40">
        <f t="shared" si="3"/>
        <v>136</v>
      </c>
    </row>
    <row r="43" spans="2:44" x14ac:dyDescent="0.25">
      <c r="B43" s="29">
        <v>312</v>
      </c>
      <c r="C43" s="18" t="s">
        <v>61</v>
      </c>
      <c r="D43" s="38">
        <v>16</v>
      </c>
      <c r="E43" s="39">
        <v>2</v>
      </c>
      <c r="F43" s="39">
        <v>0</v>
      </c>
      <c r="G43" s="39">
        <v>0</v>
      </c>
      <c r="H43" s="39">
        <v>2</v>
      </c>
      <c r="I43" s="39">
        <v>0</v>
      </c>
      <c r="J43" s="39">
        <v>0</v>
      </c>
      <c r="K43" s="39">
        <v>0</v>
      </c>
      <c r="L43" s="39">
        <v>4</v>
      </c>
      <c r="M43" s="39">
        <v>6</v>
      </c>
      <c r="N43" s="39">
        <v>2</v>
      </c>
      <c r="O43" s="39">
        <v>2</v>
      </c>
      <c r="P43" s="39">
        <v>0</v>
      </c>
      <c r="Q43" s="39">
        <v>0</v>
      </c>
      <c r="R43" s="39">
        <v>0</v>
      </c>
      <c r="S43" s="39">
        <v>0</v>
      </c>
      <c r="T43" s="39">
        <v>2</v>
      </c>
      <c r="U43" s="39">
        <v>1</v>
      </c>
      <c r="V43" s="39">
        <v>0</v>
      </c>
      <c r="W43" s="49">
        <v>2</v>
      </c>
      <c r="X43" s="39">
        <v>0</v>
      </c>
      <c r="Y43" s="40">
        <v>0</v>
      </c>
      <c r="Z43" s="38">
        <f t="shared" si="6"/>
        <v>26</v>
      </c>
      <c r="AA43" s="39">
        <f t="shared" si="7"/>
        <v>13</v>
      </c>
      <c r="AB43" s="40">
        <f t="shared" si="0"/>
        <v>39</v>
      </c>
      <c r="AC43" s="34"/>
      <c r="AD43" s="38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55</v>
      </c>
      <c r="AO43" s="40">
        <v>19</v>
      </c>
      <c r="AP43" s="38">
        <f t="shared" si="1"/>
        <v>55</v>
      </c>
      <c r="AQ43" s="39">
        <f t="shared" si="2"/>
        <v>19</v>
      </c>
      <c r="AR43" s="40">
        <f t="shared" si="3"/>
        <v>74</v>
      </c>
    </row>
    <row r="44" spans="2:44" x14ac:dyDescent="0.25">
      <c r="B44" s="29">
        <v>313</v>
      </c>
      <c r="C44" s="18" t="s">
        <v>62</v>
      </c>
      <c r="D44" s="38">
        <v>3</v>
      </c>
      <c r="E44" s="39">
        <v>3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2</v>
      </c>
      <c r="M44" s="39">
        <v>0</v>
      </c>
      <c r="N44" s="39">
        <v>7</v>
      </c>
      <c r="O44" s="39">
        <v>4</v>
      </c>
      <c r="P44" s="39">
        <v>0</v>
      </c>
      <c r="Q44" s="39">
        <v>0</v>
      </c>
      <c r="R44" s="39">
        <v>0</v>
      </c>
      <c r="S44" s="39">
        <v>0</v>
      </c>
      <c r="T44" s="39">
        <v>12</v>
      </c>
      <c r="U44" s="39">
        <v>5</v>
      </c>
      <c r="V44" s="39">
        <v>0</v>
      </c>
      <c r="W44" s="49">
        <v>0</v>
      </c>
      <c r="X44" s="39">
        <v>0</v>
      </c>
      <c r="Y44" s="40">
        <v>0</v>
      </c>
      <c r="Z44" s="38">
        <f t="shared" si="6"/>
        <v>24</v>
      </c>
      <c r="AA44" s="39">
        <f t="shared" si="7"/>
        <v>12</v>
      </c>
      <c r="AB44" s="40">
        <f t="shared" si="0"/>
        <v>36</v>
      </c>
      <c r="AC44" s="34"/>
      <c r="AD44" s="38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61</v>
      </c>
      <c r="AO44" s="40">
        <v>22</v>
      </c>
      <c r="AP44" s="38">
        <f t="shared" si="1"/>
        <v>61</v>
      </c>
      <c r="AQ44" s="39">
        <f t="shared" si="2"/>
        <v>22</v>
      </c>
      <c r="AR44" s="40">
        <f t="shared" si="3"/>
        <v>83</v>
      </c>
    </row>
    <row r="45" spans="2:44" x14ac:dyDescent="0.25">
      <c r="B45" s="29">
        <v>314</v>
      </c>
      <c r="C45" s="18" t="s">
        <v>63</v>
      </c>
      <c r="D45" s="38">
        <v>96</v>
      </c>
      <c r="E45" s="39">
        <v>7</v>
      </c>
      <c r="F45" s="39">
        <v>25</v>
      </c>
      <c r="G45" s="39">
        <v>14</v>
      </c>
      <c r="H45" s="39">
        <v>51</v>
      </c>
      <c r="I45" s="39">
        <v>36</v>
      </c>
      <c r="J45" s="39">
        <v>37</v>
      </c>
      <c r="K45" s="39">
        <v>1</v>
      </c>
      <c r="L45" s="39">
        <v>10</v>
      </c>
      <c r="M45" s="39">
        <v>0</v>
      </c>
      <c r="N45" s="39">
        <v>163</v>
      </c>
      <c r="O45" s="39">
        <v>145</v>
      </c>
      <c r="P45" s="39">
        <v>17</v>
      </c>
      <c r="Q45" s="39">
        <v>3</v>
      </c>
      <c r="R45" s="39">
        <v>47</v>
      </c>
      <c r="S45" s="39">
        <v>45</v>
      </c>
      <c r="T45" s="39">
        <v>61</v>
      </c>
      <c r="U45" s="39">
        <v>37</v>
      </c>
      <c r="V45" s="39">
        <v>0</v>
      </c>
      <c r="W45" s="49">
        <v>4</v>
      </c>
      <c r="X45" s="49">
        <v>1</v>
      </c>
      <c r="Y45" s="40">
        <v>0</v>
      </c>
      <c r="Z45" s="38">
        <f t="shared" si="6"/>
        <v>508</v>
      </c>
      <c r="AA45" s="39">
        <f t="shared" si="7"/>
        <v>292</v>
      </c>
      <c r="AB45" s="40">
        <f t="shared" si="0"/>
        <v>800</v>
      </c>
      <c r="AC45" s="34"/>
      <c r="AD45" s="38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147</v>
      </c>
      <c r="AO45" s="40">
        <v>23</v>
      </c>
      <c r="AP45" s="38">
        <f t="shared" si="1"/>
        <v>147</v>
      </c>
      <c r="AQ45" s="39">
        <f t="shared" si="2"/>
        <v>23</v>
      </c>
      <c r="AR45" s="40">
        <f t="shared" si="3"/>
        <v>170</v>
      </c>
    </row>
    <row r="46" spans="2:44" x14ac:dyDescent="0.25">
      <c r="B46" s="29">
        <v>315</v>
      </c>
      <c r="C46" s="18" t="s">
        <v>64</v>
      </c>
      <c r="D46" s="38">
        <v>23</v>
      </c>
      <c r="E46" s="39">
        <v>2</v>
      </c>
      <c r="F46" s="39">
        <v>0</v>
      </c>
      <c r="G46" s="39">
        <v>0</v>
      </c>
      <c r="H46" s="39">
        <v>3</v>
      </c>
      <c r="I46" s="39">
        <v>1</v>
      </c>
      <c r="J46" s="39">
        <v>0</v>
      </c>
      <c r="K46" s="39">
        <v>0</v>
      </c>
      <c r="L46" s="39">
        <v>0</v>
      </c>
      <c r="M46" s="39">
        <v>0</v>
      </c>
      <c r="N46" s="39">
        <v>15</v>
      </c>
      <c r="O46" s="39">
        <v>13</v>
      </c>
      <c r="P46" s="39">
        <v>0</v>
      </c>
      <c r="Q46" s="39">
        <v>0</v>
      </c>
      <c r="R46" s="39">
        <v>0</v>
      </c>
      <c r="S46" s="39">
        <v>0</v>
      </c>
      <c r="T46" s="39">
        <v>3</v>
      </c>
      <c r="U46" s="39">
        <v>2</v>
      </c>
      <c r="V46" s="39">
        <v>0</v>
      </c>
      <c r="W46" s="49">
        <v>0</v>
      </c>
      <c r="X46" s="49">
        <v>0</v>
      </c>
      <c r="Y46" s="40">
        <v>0</v>
      </c>
      <c r="Z46" s="38">
        <f t="shared" si="6"/>
        <v>44</v>
      </c>
      <c r="AA46" s="39">
        <f t="shared" si="7"/>
        <v>18</v>
      </c>
      <c r="AB46" s="40">
        <f t="shared" si="0"/>
        <v>62</v>
      </c>
      <c r="AC46" s="34"/>
      <c r="AD46" s="38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29</v>
      </c>
      <c r="AO46" s="40">
        <v>11</v>
      </c>
      <c r="AP46" s="38">
        <f t="shared" si="1"/>
        <v>29</v>
      </c>
      <c r="AQ46" s="39">
        <f t="shared" si="2"/>
        <v>11</v>
      </c>
      <c r="AR46" s="40">
        <f t="shared" si="3"/>
        <v>40</v>
      </c>
    </row>
    <row r="47" spans="2:44" x14ac:dyDescent="0.25">
      <c r="B47" s="29">
        <v>316</v>
      </c>
      <c r="C47" s="18" t="s">
        <v>65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4</v>
      </c>
      <c r="Q47" s="39">
        <v>1</v>
      </c>
      <c r="R47" s="39">
        <v>0</v>
      </c>
      <c r="S47" s="39">
        <v>0</v>
      </c>
      <c r="T47" s="39">
        <v>5</v>
      </c>
      <c r="U47" s="39">
        <v>3</v>
      </c>
      <c r="V47" s="39">
        <v>0</v>
      </c>
      <c r="W47" s="49">
        <v>0</v>
      </c>
      <c r="X47" s="49">
        <v>0</v>
      </c>
      <c r="Y47" s="40">
        <v>0</v>
      </c>
      <c r="Z47" s="38">
        <f t="shared" si="6"/>
        <v>9</v>
      </c>
      <c r="AA47" s="39">
        <f t="shared" si="7"/>
        <v>4</v>
      </c>
      <c r="AB47" s="40">
        <f t="shared" si="0"/>
        <v>13</v>
      </c>
      <c r="AC47" s="34"/>
      <c r="AD47" s="38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23</v>
      </c>
      <c r="AO47" s="40">
        <v>11</v>
      </c>
      <c r="AP47" s="38">
        <f t="shared" si="1"/>
        <v>23</v>
      </c>
      <c r="AQ47" s="39">
        <f t="shared" si="2"/>
        <v>11</v>
      </c>
      <c r="AR47" s="40">
        <f t="shared" si="3"/>
        <v>34</v>
      </c>
    </row>
    <row r="48" spans="2:44" x14ac:dyDescent="0.25">
      <c r="B48" s="29">
        <v>401</v>
      </c>
      <c r="C48" s="18" t="s">
        <v>66</v>
      </c>
      <c r="D48" s="38">
        <v>10</v>
      </c>
      <c r="E48" s="39">
        <v>3</v>
      </c>
      <c r="F48" s="39">
        <v>0</v>
      </c>
      <c r="G48" s="39">
        <v>0</v>
      </c>
      <c r="H48" s="39">
        <v>38</v>
      </c>
      <c r="I48" s="39">
        <v>28</v>
      </c>
      <c r="J48" s="39">
        <v>0</v>
      </c>
      <c r="K48" s="39">
        <v>0</v>
      </c>
      <c r="L48" s="39">
        <v>12</v>
      </c>
      <c r="M48" s="39">
        <v>5</v>
      </c>
      <c r="N48" s="39">
        <v>346</v>
      </c>
      <c r="O48" s="39">
        <v>325</v>
      </c>
      <c r="P48" s="39">
        <v>41</v>
      </c>
      <c r="Q48" s="39">
        <v>3</v>
      </c>
      <c r="R48" s="39">
        <v>252</v>
      </c>
      <c r="S48" s="39">
        <v>196</v>
      </c>
      <c r="T48" s="39">
        <v>180</v>
      </c>
      <c r="U48" s="39">
        <v>114</v>
      </c>
      <c r="V48" s="39">
        <v>0</v>
      </c>
      <c r="W48" s="49">
        <v>2</v>
      </c>
      <c r="X48" s="49">
        <v>0</v>
      </c>
      <c r="Y48" s="40">
        <v>0</v>
      </c>
      <c r="Z48" s="38">
        <f t="shared" si="6"/>
        <v>879</v>
      </c>
      <c r="AA48" s="39">
        <f t="shared" si="7"/>
        <v>676</v>
      </c>
      <c r="AB48" s="40">
        <f t="shared" si="0"/>
        <v>1555</v>
      </c>
      <c r="AC48" s="34"/>
      <c r="AD48" s="38">
        <v>703</v>
      </c>
      <c r="AE48" s="39">
        <v>249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6</v>
      </c>
      <c r="AM48" s="39">
        <v>11</v>
      </c>
      <c r="AN48" s="39">
        <v>127</v>
      </c>
      <c r="AO48" s="40">
        <v>49</v>
      </c>
      <c r="AP48" s="38">
        <f t="shared" si="1"/>
        <v>836</v>
      </c>
      <c r="AQ48" s="39">
        <f t="shared" si="2"/>
        <v>309</v>
      </c>
      <c r="AR48" s="40">
        <f t="shared" si="3"/>
        <v>1145</v>
      </c>
    </row>
    <row r="49" spans="2:44" x14ac:dyDescent="0.25">
      <c r="B49" s="29">
        <v>402</v>
      </c>
      <c r="C49" s="18" t="s">
        <v>67</v>
      </c>
      <c r="D49" s="38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4</v>
      </c>
      <c r="M49" s="39">
        <v>6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49">
        <v>0</v>
      </c>
      <c r="X49" s="49">
        <v>0</v>
      </c>
      <c r="Y49" s="40">
        <v>0</v>
      </c>
      <c r="Z49" s="38">
        <f t="shared" si="6"/>
        <v>4</v>
      </c>
      <c r="AA49" s="39">
        <f t="shared" si="7"/>
        <v>6</v>
      </c>
      <c r="AB49" s="40">
        <f t="shared" si="0"/>
        <v>10</v>
      </c>
      <c r="AC49" s="34"/>
      <c r="AD49" s="38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>
        <v>0</v>
      </c>
      <c r="AK49" s="39">
        <v>0</v>
      </c>
      <c r="AL49" s="39">
        <v>0</v>
      </c>
      <c r="AM49" s="39">
        <v>0</v>
      </c>
      <c r="AN49" s="39">
        <v>6</v>
      </c>
      <c r="AO49" s="40">
        <v>3</v>
      </c>
      <c r="AP49" s="38">
        <f t="shared" si="1"/>
        <v>6</v>
      </c>
      <c r="AQ49" s="39">
        <f t="shared" si="2"/>
        <v>3</v>
      </c>
      <c r="AR49" s="40">
        <f t="shared" si="3"/>
        <v>9</v>
      </c>
    </row>
    <row r="50" spans="2:44" x14ac:dyDescent="0.25">
      <c r="B50" s="29">
        <v>403</v>
      </c>
      <c r="C50" s="18" t="s">
        <v>68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14</v>
      </c>
      <c r="M50" s="39">
        <v>1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1</v>
      </c>
      <c r="U50" s="39">
        <v>0</v>
      </c>
      <c r="V50" s="39">
        <v>0</v>
      </c>
      <c r="W50" s="49">
        <v>0</v>
      </c>
      <c r="X50" s="49">
        <v>0</v>
      </c>
      <c r="Y50" s="40">
        <v>0</v>
      </c>
      <c r="Z50" s="38">
        <f t="shared" si="6"/>
        <v>15</v>
      </c>
      <c r="AA50" s="39">
        <f t="shared" si="7"/>
        <v>1</v>
      </c>
      <c r="AB50" s="40">
        <f t="shared" si="0"/>
        <v>16</v>
      </c>
      <c r="AC50" s="34"/>
      <c r="AD50" s="38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0</v>
      </c>
      <c r="AN50" s="39">
        <v>5</v>
      </c>
      <c r="AO50" s="40">
        <v>6</v>
      </c>
      <c r="AP50" s="38">
        <f t="shared" si="1"/>
        <v>5</v>
      </c>
      <c r="AQ50" s="39">
        <f t="shared" si="2"/>
        <v>6</v>
      </c>
      <c r="AR50" s="40">
        <f t="shared" si="3"/>
        <v>11</v>
      </c>
    </row>
    <row r="51" spans="2:44" x14ac:dyDescent="0.25">
      <c r="B51" s="29">
        <v>404</v>
      </c>
      <c r="C51" s="18" t="s">
        <v>69</v>
      </c>
      <c r="D51" s="38">
        <v>2</v>
      </c>
      <c r="E51" s="39">
        <v>0</v>
      </c>
      <c r="F51" s="39">
        <v>0</v>
      </c>
      <c r="G51" s="39">
        <v>0</v>
      </c>
      <c r="H51" s="39">
        <v>23</v>
      </c>
      <c r="I51" s="39">
        <v>10</v>
      </c>
      <c r="J51" s="39">
        <v>0</v>
      </c>
      <c r="K51" s="39">
        <v>0</v>
      </c>
      <c r="L51" s="39">
        <v>0</v>
      </c>
      <c r="M51" s="39">
        <v>0</v>
      </c>
      <c r="N51" s="39">
        <v>6</v>
      </c>
      <c r="O51" s="39">
        <v>3</v>
      </c>
      <c r="P51" s="39">
        <v>0</v>
      </c>
      <c r="Q51" s="39">
        <v>0</v>
      </c>
      <c r="R51" s="39">
        <v>0</v>
      </c>
      <c r="S51" s="39">
        <v>0</v>
      </c>
      <c r="T51" s="39">
        <v>5</v>
      </c>
      <c r="U51" s="39">
        <v>1</v>
      </c>
      <c r="V51" s="39">
        <v>0</v>
      </c>
      <c r="W51" s="49">
        <v>0</v>
      </c>
      <c r="X51" s="49">
        <v>0</v>
      </c>
      <c r="Y51" s="40">
        <v>0</v>
      </c>
      <c r="Z51" s="38">
        <f t="shared" si="6"/>
        <v>36</v>
      </c>
      <c r="AA51" s="39">
        <f t="shared" si="7"/>
        <v>14</v>
      </c>
      <c r="AB51" s="40">
        <f t="shared" si="0"/>
        <v>50</v>
      </c>
      <c r="AC51" s="34"/>
      <c r="AD51" s="38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21</v>
      </c>
      <c r="AO51" s="40">
        <v>18</v>
      </c>
      <c r="AP51" s="38">
        <f t="shared" si="1"/>
        <v>21</v>
      </c>
      <c r="AQ51" s="39">
        <f t="shared" si="2"/>
        <v>18</v>
      </c>
      <c r="AR51" s="40">
        <f t="shared" si="3"/>
        <v>39</v>
      </c>
    </row>
    <row r="52" spans="2:44" x14ac:dyDescent="0.25">
      <c r="B52" s="29">
        <v>405</v>
      </c>
      <c r="C52" s="18" t="s">
        <v>70</v>
      </c>
      <c r="D52" s="38">
        <v>0</v>
      </c>
      <c r="E52" s="39">
        <v>0</v>
      </c>
      <c r="F52" s="39">
        <v>0</v>
      </c>
      <c r="G52" s="39">
        <v>0</v>
      </c>
      <c r="H52" s="39">
        <v>8</v>
      </c>
      <c r="I52" s="39">
        <v>1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1</v>
      </c>
      <c r="U52" s="39">
        <v>1</v>
      </c>
      <c r="V52" s="39">
        <v>0</v>
      </c>
      <c r="W52" s="49">
        <v>0</v>
      </c>
      <c r="X52" s="49">
        <v>0</v>
      </c>
      <c r="Y52" s="40">
        <v>0</v>
      </c>
      <c r="Z52" s="38">
        <f t="shared" si="6"/>
        <v>9</v>
      </c>
      <c r="AA52" s="39">
        <f t="shared" si="7"/>
        <v>2</v>
      </c>
      <c r="AB52" s="40">
        <f t="shared" si="0"/>
        <v>11</v>
      </c>
      <c r="AC52" s="34"/>
      <c r="AD52" s="38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5</v>
      </c>
      <c r="AO52" s="40">
        <v>10</v>
      </c>
      <c r="AP52" s="38">
        <f t="shared" si="1"/>
        <v>5</v>
      </c>
      <c r="AQ52" s="39">
        <f t="shared" si="2"/>
        <v>10</v>
      </c>
      <c r="AR52" s="40">
        <f t="shared" si="3"/>
        <v>15</v>
      </c>
    </row>
    <row r="53" spans="2:44" x14ac:dyDescent="0.25">
      <c r="B53" s="29">
        <v>406</v>
      </c>
      <c r="C53" s="30" t="s">
        <v>71</v>
      </c>
      <c r="D53" s="38">
        <v>0</v>
      </c>
      <c r="E53" s="39">
        <v>0</v>
      </c>
      <c r="F53" s="39">
        <v>0</v>
      </c>
      <c r="G53" s="39">
        <v>0</v>
      </c>
      <c r="H53" s="41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1</v>
      </c>
      <c r="V53" s="39">
        <v>0</v>
      </c>
      <c r="W53" s="49">
        <v>0</v>
      </c>
      <c r="X53" s="49">
        <v>0</v>
      </c>
      <c r="Y53" s="40">
        <v>0</v>
      </c>
      <c r="Z53" s="38">
        <f t="shared" si="6"/>
        <v>0</v>
      </c>
      <c r="AA53" s="39">
        <f t="shared" si="7"/>
        <v>1</v>
      </c>
      <c r="AB53" s="40">
        <f t="shared" si="0"/>
        <v>1</v>
      </c>
      <c r="AC53" s="34"/>
      <c r="AD53" s="38"/>
      <c r="AE53" s="39">
        <v>0</v>
      </c>
      <c r="AF53" s="39"/>
      <c r="AG53" s="39">
        <v>0</v>
      </c>
      <c r="AH53" s="39"/>
      <c r="AI53" s="39">
        <v>0</v>
      </c>
      <c r="AJ53" s="39"/>
      <c r="AK53" s="39">
        <v>0</v>
      </c>
      <c r="AL53" s="39"/>
      <c r="AM53" s="39">
        <v>0</v>
      </c>
      <c r="AN53" s="39"/>
      <c r="AO53" s="40">
        <v>0</v>
      </c>
      <c r="AP53" s="38">
        <f t="shared" si="1"/>
        <v>0</v>
      </c>
      <c r="AQ53" s="39">
        <f t="shared" si="2"/>
        <v>0</v>
      </c>
      <c r="AR53" s="40">
        <f t="shared" si="3"/>
        <v>0</v>
      </c>
    </row>
    <row r="54" spans="2:44" x14ac:dyDescent="0.25">
      <c r="B54" s="29">
        <v>407</v>
      </c>
      <c r="C54" s="30" t="s">
        <v>72</v>
      </c>
      <c r="D54" s="38">
        <v>0</v>
      </c>
      <c r="E54" s="39">
        <v>0</v>
      </c>
      <c r="F54" s="39">
        <v>0</v>
      </c>
      <c r="G54" s="39">
        <v>0</v>
      </c>
      <c r="H54" s="41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1</v>
      </c>
      <c r="V54" s="39">
        <v>0</v>
      </c>
      <c r="W54" s="49">
        <v>0</v>
      </c>
      <c r="X54" s="49">
        <v>0</v>
      </c>
      <c r="Y54" s="40">
        <v>0</v>
      </c>
      <c r="Z54" s="38">
        <f t="shared" si="6"/>
        <v>0</v>
      </c>
      <c r="AA54" s="39">
        <f t="shared" si="7"/>
        <v>1</v>
      </c>
      <c r="AB54" s="40">
        <f t="shared" si="0"/>
        <v>1</v>
      </c>
      <c r="AC54" s="34"/>
      <c r="AD54" s="38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10</v>
      </c>
      <c r="AO54" s="40">
        <v>6</v>
      </c>
      <c r="AP54" s="38">
        <f t="shared" si="1"/>
        <v>10</v>
      </c>
      <c r="AQ54" s="39">
        <f t="shared" si="2"/>
        <v>6</v>
      </c>
      <c r="AR54" s="40">
        <f t="shared" si="3"/>
        <v>16</v>
      </c>
    </row>
    <row r="55" spans="2:44" x14ac:dyDescent="0.25">
      <c r="B55" s="29">
        <v>408</v>
      </c>
      <c r="C55" s="30" t="s">
        <v>73</v>
      </c>
      <c r="D55" s="38">
        <v>0</v>
      </c>
      <c r="E55" s="39">
        <v>0</v>
      </c>
      <c r="F55" s="39">
        <v>0</v>
      </c>
      <c r="G55" s="39">
        <v>0</v>
      </c>
      <c r="H55" s="41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1</v>
      </c>
      <c r="V55" s="39">
        <v>0</v>
      </c>
      <c r="W55" s="49">
        <v>0</v>
      </c>
      <c r="X55" s="49">
        <v>0</v>
      </c>
      <c r="Y55" s="40">
        <v>0</v>
      </c>
      <c r="Z55" s="38">
        <f t="shared" si="6"/>
        <v>0</v>
      </c>
      <c r="AA55" s="39">
        <f t="shared" si="7"/>
        <v>1</v>
      </c>
      <c r="AB55" s="40">
        <f t="shared" si="0"/>
        <v>1</v>
      </c>
      <c r="AC55" s="34"/>
      <c r="AD55" s="38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10</v>
      </c>
      <c r="AO55" s="40">
        <v>8</v>
      </c>
      <c r="AP55" s="38">
        <f t="shared" si="1"/>
        <v>10</v>
      </c>
      <c r="AQ55" s="39">
        <f t="shared" si="2"/>
        <v>8</v>
      </c>
      <c r="AR55" s="40">
        <f t="shared" si="3"/>
        <v>18</v>
      </c>
    </row>
    <row r="56" spans="2:44" x14ac:dyDescent="0.25">
      <c r="B56" s="29">
        <v>409</v>
      </c>
      <c r="C56" s="18" t="s">
        <v>74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5</v>
      </c>
      <c r="M56" s="39">
        <v>5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2</v>
      </c>
      <c r="U56" s="39">
        <v>1</v>
      </c>
      <c r="V56" s="39">
        <v>0</v>
      </c>
      <c r="W56" s="49">
        <v>0</v>
      </c>
      <c r="X56" s="49">
        <v>0</v>
      </c>
      <c r="Y56" s="40">
        <v>0</v>
      </c>
      <c r="Z56" s="38">
        <f t="shared" si="6"/>
        <v>7</v>
      </c>
      <c r="AA56" s="39">
        <f t="shared" si="7"/>
        <v>6</v>
      </c>
      <c r="AB56" s="40">
        <f t="shared" si="0"/>
        <v>13</v>
      </c>
      <c r="AC56" s="34"/>
      <c r="AD56" s="38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14</v>
      </c>
      <c r="AO56" s="40">
        <v>4</v>
      </c>
      <c r="AP56" s="38">
        <f t="shared" si="1"/>
        <v>14</v>
      </c>
      <c r="AQ56" s="39">
        <f t="shared" si="2"/>
        <v>4</v>
      </c>
      <c r="AR56" s="40">
        <f t="shared" si="3"/>
        <v>18</v>
      </c>
    </row>
    <row r="57" spans="2:44" x14ac:dyDescent="0.25">
      <c r="B57" s="29">
        <v>410</v>
      </c>
      <c r="C57" s="30" t="s">
        <v>75</v>
      </c>
      <c r="D57" s="38">
        <v>0</v>
      </c>
      <c r="E57" s="39">
        <v>0</v>
      </c>
      <c r="F57" s="39">
        <v>0</v>
      </c>
      <c r="G57" s="39">
        <v>0</v>
      </c>
      <c r="H57" s="41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49">
        <v>0</v>
      </c>
      <c r="X57" s="49">
        <v>0</v>
      </c>
      <c r="Y57" s="40">
        <v>0</v>
      </c>
      <c r="Z57" s="38">
        <f t="shared" si="6"/>
        <v>0</v>
      </c>
      <c r="AA57" s="39">
        <f t="shared" si="7"/>
        <v>0</v>
      </c>
      <c r="AB57" s="40">
        <f t="shared" si="0"/>
        <v>0</v>
      </c>
      <c r="AC57" s="34"/>
      <c r="AD57" s="38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15</v>
      </c>
      <c r="AO57" s="40">
        <v>7</v>
      </c>
      <c r="AP57" s="38">
        <f t="shared" si="1"/>
        <v>15</v>
      </c>
      <c r="AQ57" s="39">
        <f t="shared" si="2"/>
        <v>7</v>
      </c>
      <c r="AR57" s="40">
        <f t="shared" si="3"/>
        <v>22</v>
      </c>
    </row>
    <row r="58" spans="2:44" x14ac:dyDescent="0.25">
      <c r="B58" s="29">
        <v>411</v>
      </c>
      <c r="C58" s="18" t="s">
        <v>76</v>
      </c>
      <c r="D58" s="38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1</v>
      </c>
      <c r="Q58" s="39">
        <v>1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49">
        <v>0</v>
      </c>
      <c r="X58" s="49">
        <v>0</v>
      </c>
      <c r="Y58" s="40">
        <v>0</v>
      </c>
      <c r="Z58" s="38">
        <f t="shared" si="6"/>
        <v>1</v>
      </c>
      <c r="AA58" s="39">
        <f t="shared" si="7"/>
        <v>1</v>
      </c>
      <c r="AB58" s="40">
        <f t="shared" si="0"/>
        <v>2</v>
      </c>
      <c r="AC58" s="34"/>
      <c r="AD58" s="38">
        <v>2</v>
      </c>
      <c r="AE58" s="39">
        <v>1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16</v>
      </c>
      <c r="AO58" s="40">
        <v>6</v>
      </c>
      <c r="AP58" s="38">
        <f t="shared" si="1"/>
        <v>18</v>
      </c>
      <c r="AQ58" s="39">
        <f t="shared" si="2"/>
        <v>7</v>
      </c>
      <c r="AR58" s="40">
        <f t="shared" si="3"/>
        <v>25</v>
      </c>
    </row>
    <row r="59" spans="2:44" x14ac:dyDescent="0.25">
      <c r="B59" s="29">
        <v>412</v>
      </c>
      <c r="C59" s="18" t="s">
        <v>77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4</v>
      </c>
      <c r="S59" s="39">
        <v>6</v>
      </c>
      <c r="T59" s="39">
        <v>0</v>
      </c>
      <c r="U59" s="39">
        <v>0</v>
      </c>
      <c r="V59" s="39">
        <v>0</v>
      </c>
      <c r="W59" s="49">
        <v>1</v>
      </c>
      <c r="X59" s="49">
        <v>0</v>
      </c>
      <c r="Y59" s="40">
        <v>0</v>
      </c>
      <c r="Z59" s="38">
        <f t="shared" si="6"/>
        <v>4</v>
      </c>
      <c r="AA59" s="39">
        <f t="shared" si="7"/>
        <v>7</v>
      </c>
      <c r="AB59" s="40">
        <f t="shared" si="0"/>
        <v>11</v>
      </c>
      <c r="AC59" s="34"/>
      <c r="AD59" s="38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12</v>
      </c>
      <c r="AO59" s="40">
        <v>7</v>
      </c>
      <c r="AP59" s="38">
        <f t="shared" si="1"/>
        <v>12</v>
      </c>
      <c r="AQ59" s="39">
        <f t="shared" si="2"/>
        <v>7</v>
      </c>
      <c r="AR59" s="40">
        <f t="shared" si="3"/>
        <v>19</v>
      </c>
    </row>
    <row r="60" spans="2:44" x14ac:dyDescent="0.25">
      <c r="B60" s="29">
        <v>413</v>
      </c>
      <c r="C60" s="18" t="s">
        <v>78</v>
      </c>
      <c r="D60" s="38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1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1</v>
      </c>
      <c r="U60" s="39">
        <v>1</v>
      </c>
      <c r="V60" s="39">
        <v>0</v>
      </c>
      <c r="W60" s="49">
        <v>0</v>
      </c>
      <c r="X60" s="49">
        <v>0</v>
      </c>
      <c r="Y60" s="40">
        <v>0</v>
      </c>
      <c r="Z60" s="38">
        <f t="shared" si="6"/>
        <v>2</v>
      </c>
      <c r="AA60" s="39">
        <f t="shared" si="7"/>
        <v>1</v>
      </c>
      <c r="AB60" s="40">
        <f t="shared" si="0"/>
        <v>3</v>
      </c>
      <c r="AC60" s="34"/>
      <c r="AD60" s="38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12</v>
      </c>
      <c r="AO60" s="40">
        <v>8</v>
      </c>
      <c r="AP60" s="38">
        <f t="shared" si="1"/>
        <v>12</v>
      </c>
      <c r="AQ60" s="39">
        <f t="shared" si="2"/>
        <v>8</v>
      </c>
      <c r="AR60" s="40">
        <f t="shared" si="3"/>
        <v>20</v>
      </c>
    </row>
    <row r="61" spans="2:44" x14ac:dyDescent="0.25">
      <c r="B61" s="29">
        <v>414</v>
      </c>
      <c r="C61" s="18" t="s">
        <v>79</v>
      </c>
      <c r="D61" s="38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1</v>
      </c>
      <c r="U61" s="39">
        <v>1</v>
      </c>
      <c r="V61" s="39">
        <v>0</v>
      </c>
      <c r="W61" s="49">
        <v>0</v>
      </c>
      <c r="X61" s="49">
        <v>0</v>
      </c>
      <c r="Y61" s="40">
        <v>0</v>
      </c>
      <c r="Z61" s="38">
        <f t="shared" si="6"/>
        <v>1</v>
      </c>
      <c r="AA61" s="39">
        <f t="shared" si="7"/>
        <v>1</v>
      </c>
      <c r="AB61" s="40">
        <f t="shared" si="0"/>
        <v>2</v>
      </c>
      <c r="AC61" s="34"/>
      <c r="AD61" s="38">
        <v>187</v>
      </c>
      <c r="AE61" s="39">
        <v>136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14</v>
      </c>
      <c r="AO61" s="40">
        <v>2</v>
      </c>
      <c r="AP61" s="38">
        <f t="shared" si="1"/>
        <v>201</v>
      </c>
      <c r="AQ61" s="39">
        <f t="shared" si="2"/>
        <v>138</v>
      </c>
      <c r="AR61" s="40">
        <f t="shared" si="3"/>
        <v>339</v>
      </c>
    </row>
    <row r="62" spans="2:44" x14ac:dyDescent="0.25">
      <c r="B62" s="29">
        <v>415</v>
      </c>
      <c r="C62" s="30" t="s">
        <v>80</v>
      </c>
      <c r="D62" s="42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7">
        <v>0</v>
      </c>
      <c r="V62" s="46">
        <v>0</v>
      </c>
      <c r="W62" s="49">
        <v>0</v>
      </c>
      <c r="X62" s="49">
        <v>0</v>
      </c>
      <c r="Y62" s="40">
        <v>0</v>
      </c>
      <c r="Z62" s="38">
        <f t="shared" si="6"/>
        <v>0</v>
      </c>
      <c r="AA62" s="39">
        <f t="shared" si="7"/>
        <v>0</v>
      </c>
      <c r="AB62" s="40">
        <f t="shared" si="0"/>
        <v>0</v>
      </c>
      <c r="AC62" s="34"/>
      <c r="AD62" s="38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10</v>
      </c>
      <c r="AO62" s="40">
        <v>12</v>
      </c>
      <c r="AP62" s="38">
        <f t="shared" si="1"/>
        <v>10</v>
      </c>
      <c r="AQ62" s="39">
        <f t="shared" si="2"/>
        <v>12</v>
      </c>
      <c r="AR62" s="40">
        <f t="shared" si="3"/>
        <v>22</v>
      </c>
    </row>
    <row r="63" spans="2:44" x14ac:dyDescent="0.25">
      <c r="B63" s="29">
        <v>416</v>
      </c>
      <c r="C63" s="30" t="s">
        <v>81</v>
      </c>
      <c r="D63" s="42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7">
        <v>0</v>
      </c>
      <c r="V63" s="46">
        <v>0</v>
      </c>
      <c r="W63" s="49">
        <v>0</v>
      </c>
      <c r="X63" s="49">
        <v>0</v>
      </c>
      <c r="Y63" s="40">
        <v>0</v>
      </c>
      <c r="Z63" s="38">
        <f t="shared" si="6"/>
        <v>0</v>
      </c>
      <c r="AA63" s="39">
        <f t="shared" si="7"/>
        <v>0</v>
      </c>
      <c r="AB63" s="40">
        <f t="shared" si="0"/>
        <v>0</v>
      </c>
      <c r="AC63" s="34"/>
      <c r="AD63" s="38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15</v>
      </c>
      <c r="AO63" s="40">
        <v>3</v>
      </c>
      <c r="AP63" s="38">
        <f t="shared" si="1"/>
        <v>15</v>
      </c>
      <c r="AQ63" s="39">
        <f t="shared" si="2"/>
        <v>3</v>
      </c>
      <c r="AR63" s="40">
        <f t="shared" si="3"/>
        <v>18</v>
      </c>
    </row>
    <row r="64" spans="2:44" x14ac:dyDescent="0.25">
      <c r="B64" s="29">
        <v>417</v>
      </c>
      <c r="C64" s="18" t="s">
        <v>82</v>
      </c>
      <c r="D64" s="38">
        <v>2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40">
        <v>0</v>
      </c>
      <c r="V64" s="46">
        <v>0</v>
      </c>
      <c r="W64" s="49">
        <v>0</v>
      </c>
      <c r="X64" s="49">
        <v>0</v>
      </c>
      <c r="Y64" s="40">
        <v>0</v>
      </c>
      <c r="Z64" s="38">
        <f t="shared" si="6"/>
        <v>2</v>
      </c>
      <c r="AA64" s="39">
        <f t="shared" si="7"/>
        <v>0</v>
      </c>
      <c r="AB64" s="40">
        <f t="shared" si="0"/>
        <v>2</v>
      </c>
      <c r="AC64" s="34"/>
      <c r="AD64" s="38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7</v>
      </c>
      <c r="AO64" s="40">
        <v>6</v>
      </c>
      <c r="AP64" s="38">
        <f t="shared" si="1"/>
        <v>7</v>
      </c>
      <c r="AQ64" s="39">
        <f t="shared" si="2"/>
        <v>6</v>
      </c>
      <c r="AR64" s="40">
        <f t="shared" si="3"/>
        <v>13</v>
      </c>
    </row>
    <row r="65" spans="2:44" x14ac:dyDescent="0.25">
      <c r="B65" s="29">
        <v>418</v>
      </c>
      <c r="C65" s="18" t="s">
        <v>83</v>
      </c>
      <c r="D65" s="38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2</v>
      </c>
      <c r="U65" s="40">
        <v>2</v>
      </c>
      <c r="V65" s="46">
        <v>0</v>
      </c>
      <c r="W65" s="49">
        <v>0</v>
      </c>
      <c r="X65" s="49">
        <v>0</v>
      </c>
      <c r="Y65" s="40">
        <v>0</v>
      </c>
      <c r="Z65" s="38">
        <f t="shared" si="6"/>
        <v>2</v>
      </c>
      <c r="AA65" s="39">
        <f t="shared" si="7"/>
        <v>2</v>
      </c>
      <c r="AB65" s="40">
        <f t="shared" si="0"/>
        <v>4</v>
      </c>
      <c r="AC65" s="34"/>
      <c r="AD65" s="38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15</v>
      </c>
      <c r="AO65" s="40">
        <v>7</v>
      </c>
      <c r="AP65" s="38">
        <f t="shared" si="1"/>
        <v>15</v>
      </c>
      <c r="AQ65" s="39">
        <f t="shared" si="2"/>
        <v>7</v>
      </c>
      <c r="AR65" s="40">
        <f t="shared" si="3"/>
        <v>22</v>
      </c>
    </row>
    <row r="66" spans="2:44" x14ac:dyDescent="0.25">
      <c r="B66" s="29">
        <v>419</v>
      </c>
      <c r="C66" s="18" t="s">
        <v>84</v>
      </c>
      <c r="D66" s="38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5</v>
      </c>
      <c r="K66" s="39">
        <v>0</v>
      </c>
      <c r="L66" s="39">
        <v>7</v>
      </c>
      <c r="M66" s="39">
        <v>2</v>
      </c>
      <c r="N66" s="39">
        <v>100</v>
      </c>
      <c r="O66" s="39">
        <v>37</v>
      </c>
      <c r="P66" s="39">
        <v>14</v>
      </c>
      <c r="Q66" s="39">
        <v>4</v>
      </c>
      <c r="R66" s="39">
        <v>0</v>
      </c>
      <c r="S66" s="39">
        <v>0</v>
      </c>
      <c r="T66" s="39">
        <v>35</v>
      </c>
      <c r="U66" s="39">
        <v>30</v>
      </c>
      <c r="V66" s="39">
        <v>0</v>
      </c>
      <c r="W66" s="49">
        <v>0</v>
      </c>
      <c r="X66" s="49">
        <v>0</v>
      </c>
      <c r="Y66" s="40">
        <v>0</v>
      </c>
      <c r="Z66" s="38">
        <f t="shared" si="6"/>
        <v>161</v>
      </c>
      <c r="AA66" s="39">
        <f t="shared" si="7"/>
        <v>73</v>
      </c>
      <c r="AB66" s="40">
        <f t="shared" si="0"/>
        <v>234</v>
      </c>
      <c r="AC66" s="34"/>
      <c r="AD66" s="38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34</v>
      </c>
      <c r="AO66" s="40">
        <v>18</v>
      </c>
      <c r="AP66" s="38">
        <f t="shared" si="1"/>
        <v>34</v>
      </c>
      <c r="AQ66" s="39">
        <f t="shared" si="2"/>
        <v>18</v>
      </c>
      <c r="AR66" s="40">
        <f t="shared" si="3"/>
        <v>52</v>
      </c>
    </row>
    <row r="67" spans="2:44" x14ac:dyDescent="0.25">
      <c r="B67" s="29">
        <v>420</v>
      </c>
      <c r="C67" s="18" t="s">
        <v>85</v>
      </c>
      <c r="D67" s="38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1</v>
      </c>
      <c r="O67" s="39">
        <v>4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4</v>
      </c>
      <c r="V67" s="39">
        <v>0</v>
      </c>
      <c r="W67" s="49">
        <v>0</v>
      </c>
      <c r="X67" s="49">
        <v>0</v>
      </c>
      <c r="Y67" s="40">
        <v>0</v>
      </c>
      <c r="Z67" s="38">
        <f t="shared" si="6"/>
        <v>1</v>
      </c>
      <c r="AA67" s="39">
        <f t="shared" si="7"/>
        <v>8</v>
      </c>
      <c r="AB67" s="40">
        <f t="shared" si="0"/>
        <v>9</v>
      </c>
      <c r="AC67" s="34"/>
      <c r="AD67" s="38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15</v>
      </c>
      <c r="AO67" s="40">
        <v>6</v>
      </c>
      <c r="AP67" s="38">
        <f t="shared" si="1"/>
        <v>15</v>
      </c>
      <c r="AQ67" s="39">
        <f t="shared" si="2"/>
        <v>6</v>
      </c>
      <c r="AR67" s="40">
        <f t="shared" si="3"/>
        <v>21</v>
      </c>
    </row>
    <row r="68" spans="2:44" x14ac:dyDescent="0.25">
      <c r="B68" s="29">
        <v>421</v>
      </c>
      <c r="C68" s="18" t="s">
        <v>86</v>
      </c>
      <c r="D68" s="38">
        <v>3</v>
      </c>
      <c r="E68" s="39">
        <v>1</v>
      </c>
      <c r="F68" s="39">
        <v>0</v>
      </c>
      <c r="G68" s="39">
        <v>0</v>
      </c>
      <c r="H68" s="39">
        <v>1</v>
      </c>
      <c r="I68" s="39">
        <v>1</v>
      </c>
      <c r="J68" s="39">
        <v>0</v>
      </c>
      <c r="K68" s="39">
        <v>0</v>
      </c>
      <c r="L68" s="39">
        <v>0</v>
      </c>
      <c r="M68" s="39">
        <v>0</v>
      </c>
      <c r="N68" s="39">
        <v>11</v>
      </c>
      <c r="O68" s="39">
        <v>9</v>
      </c>
      <c r="P68" s="39">
        <v>0</v>
      </c>
      <c r="Q68" s="39">
        <v>0</v>
      </c>
      <c r="R68" s="39">
        <v>5</v>
      </c>
      <c r="S68" s="39">
        <v>0</v>
      </c>
      <c r="T68" s="39">
        <v>1</v>
      </c>
      <c r="U68" s="39">
        <v>7</v>
      </c>
      <c r="V68" s="39">
        <v>0</v>
      </c>
      <c r="W68" s="49">
        <v>0</v>
      </c>
      <c r="X68" s="49">
        <v>0</v>
      </c>
      <c r="Y68" s="40">
        <v>0</v>
      </c>
      <c r="Z68" s="38">
        <f t="shared" si="6"/>
        <v>21</v>
      </c>
      <c r="AA68" s="39">
        <f t="shared" si="7"/>
        <v>18</v>
      </c>
      <c r="AB68" s="40">
        <f t="shared" si="0"/>
        <v>39</v>
      </c>
      <c r="AC68" s="34"/>
      <c r="AD68" s="38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20</v>
      </c>
      <c r="AO68" s="40">
        <v>10</v>
      </c>
      <c r="AP68" s="38">
        <f t="shared" si="1"/>
        <v>20</v>
      </c>
      <c r="AQ68" s="39">
        <f t="shared" si="2"/>
        <v>10</v>
      </c>
      <c r="AR68" s="40">
        <f t="shared" si="3"/>
        <v>30</v>
      </c>
    </row>
    <row r="69" spans="2:44" x14ac:dyDescent="0.25">
      <c r="B69" s="29">
        <v>422</v>
      </c>
      <c r="C69" s="18" t="s">
        <v>87</v>
      </c>
      <c r="D69" s="38">
        <v>5</v>
      </c>
      <c r="E69" s="39">
        <v>0</v>
      </c>
      <c r="F69" s="39">
        <v>0</v>
      </c>
      <c r="G69" s="39">
        <v>0</v>
      </c>
      <c r="H69" s="39">
        <v>157</v>
      </c>
      <c r="I69" s="39">
        <v>82</v>
      </c>
      <c r="J69" s="39">
        <v>4</v>
      </c>
      <c r="K69" s="39">
        <v>4</v>
      </c>
      <c r="L69" s="39">
        <v>0</v>
      </c>
      <c r="M69" s="39">
        <v>0</v>
      </c>
      <c r="N69" s="39">
        <v>58</v>
      </c>
      <c r="O69" s="39">
        <v>40</v>
      </c>
      <c r="P69" s="39">
        <v>6</v>
      </c>
      <c r="Q69" s="39">
        <v>2</v>
      </c>
      <c r="R69" s="39">
        <v>126</v>
      </c>
      <c r="S69" s="39">
        <v>113</v>
      </c>
      <c r="T69" s="39">
        <v>29</v>
      </c>
      <c r="U69" s="39">
        <v>17</v>
      </c>
      <c r="V69" s="39">
        <v>0</v>
      </c>
      <c r="W69" s="49">
        <v>0</v>
      </c>
      <c r="X69" s="49">
        <v>0</v>
      </c>
      <c r="Y69" s="40">
        <v>0</v>
      </c>
      <c r="Z69" s="38">
        <f t="shared" si="6"/>
        <v>385</v>
      </c>
      <c r="AA69" s="39">
        <f t="shared" si="7"/>
        <v>258</v>
      </c>
      <c r="AB69" s="40">
        <f t="shared" si="0"/>
        <v>643</v>
      </c>
      <c r="AC69" s="34"/>
      <c r="AD69" s="38">
        <v>57</v>
      </c>
      <c r="AE69" s="39">
        <v>90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39">
        <v>0</v>
      </c>
      <c r="AL69" s="39">
        <v>7</v>
      </c>
      <c r="AM69" s="39">
        <v>10</v>
      </c>
      <c r="AN69" s="39">
        <v>69</v>
      </c>
      <c r="AO69" s="40">
        <v>25</v>
      </c>
      <c r="AP69" s="38">
        <f t="shared" si="1"/>
        <v>133</v>
      </c>
      <c r="AQ69" s="39">
        <f t="shared" si="2"/>
        <v>125</v>
      </c>
      <c r="AR69" s="40">
        <f t="shared" si="3"/>
        <v>258</v>
      </c>
    </row>
    <row r="70" spans="2:44" x14ac:dyDescent="0.25">
      <c r="B70" s="29">
        <v>423</v>
      </c>
      <c r="C70" s="18" t="s">
        <v>88</v>
      </c>
      <c r="D70" s="38">
        <v>0</v>
      </c>
      <c r="E70" s="39">
        <v>0</v>
      </c>
      <c r="F70" s="39">
        <v>0</v>
      </c>
      <c r="G70" s="39">
        <v>0</v>
      </c>
      <c r="H70" s="39">
        <v>2</v>
      </c>
      <c r="I70" s="39">
        <v>2</v>
      </c>
      <c r="J70" s="39">
        <v>0</v>
      </c>
      <c r="K70" s="39">
        <v>0</v>
      </c>
      <c r="L70" s="39">
        <v>0</v>
      </c>
      <c r="M70" s="39">
        <v>0</v>
      </c>
      <c r="N70" s="39">
        <v>17</v>
      </c>
      <c r="O70" s="39">
        <v>30</v>
      </c>
      <c r="P70" s="39">
        <v>0</v>
      </c>
      <c r="Q70" s="39">
        <v>0</v>
      </c>
      <c r="R70" s="39">
        <v>0</v>
      </c>
      <c r="S70" s="39">
        <v>0</v>
      </c>
      <c r="T70" s="39">
        <v>14</v>
      </c>
      <c r="U70" s="39">
        <v>16</v>
      </c>
      <c r="V70" s="39">
        <v>0</v>
      </c>
      <c r="W70" s="49">
        <v>0</v>
      </c>
      <c r="X70" s="49">
        <v>0</v>
      </c>
      <c r="Y70" s="40">
        <v>0</v>
      </c>
      <c r="Z70" s="38">
        <f t="shared" si="6"/>
        <v>33</v>
      </c>
      <c r="AA70" s="39">
        <f t="shared" si="7"/>
        <v>48</v>
      </c>
      <c r="AB70" s="40">
        <f t="shared" si="0"/>
        <v>81</v>
      </c>
      <c r="AC70" s="34"/>
      <c r="AD70" s="38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6</v>
      </c>
      <c r="AM70" s="39">
        <v>5</v>
      </c>
      <c r="AN70" s="39">
        <v>35</v>
      </c>
      <c r="AO70" s="40">
        <v>18</v>
      </c>
      <c r="AP70" s="38">
        <f t="shared" si="1"/>
        <v>41</v>
      </c>
      <c r="AQ70" s="39">
        <f t="shared" si="2"/>
        <v>23</v>
      </c>
      <c r="AR70" s="40">
        <f t="shared" si="3"/>
        <v>64</v>
      </c>
    </row>
    <row r="71" spans="2:44" x14ac:dyDescent="0.25">
      <c r="B71" s="29">
        <v>424</v>
      </c>
      <c r="C71" s="18" t="s">
        <v>89</v>
      </c>
      <c r="D71" s="38">
        <v>0</v>
      </c>
      <c r="E71" s="39">
        <v>0</v>
      </c>
      <c r="F71" s="39">
        <v>0</v>
      </c>
      <c r="G71" s="39">
        <v>0</v>
      </c>
      <c r="H71" s="39">
        <v>2</v>
      </c>
      <c r="I71" s="39">
        <v>2</v>
      </c>
      <c r="J71" s="39">
        <v>0</v>
      </c>
      <c r="K71" s="39">
        <v>0</v>
      </c>
      <c r="L71" s="39">
        <v>0</v>
      </c>
      <c r="M71" s="39">
        <v>0</v>
      </c>
      <c r="N71" s="39">
        <v>26</v>
      </c>
      <c r="O71" s="39">
        <v>14</v>
      </c>
      <c r="P71" s="39">
        <v>0</v>
      </c>
      <c r="Q71" s="39">
        <v>0</v>
      </c>
      <c r="R71" s="39">
        <v>30</v>
      </c>
      <c r="S71" s="39">
        <v>26</v>
      </c>
      <c r="T71" s="39">
        <v>7</v>
      </c>
      <c r="U71" s="39">
        <v>7</v>
      </c>
      <c r="V71" s="39">
        <v>0</v>
      </c>
      <c r="W71" s="49">
        <v>0</v>
      </c>
      <c r="X71" s="49">
        <v>0</v>
      </c>
      <c r="Y71" s="40">
        <v>0</v>
      </c>
      <c r="Z71" s="38">
        <f t="shared" si="6"/>
        <v>65</v>
      </c>
      <c r="AA71" s="39">
        <f t="shared" si="7"/>
        <v>49</v>
      </c>
      <c r="AB71" s="40">
        <f t="shared" si="0"/>
        <v>114</v>
      </c>
      <c r="AC71" s="34"/>
      <c r="AD71" s="38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12</v>
      </c>
      <c r="AO71" s="40">
        <v>9</v>
      </c>
      <c r="AP71" s="38">
        <f t="shared" si="1"/>
        <v>12</v>
      </c>
      <c r="AQ71" s="39">
        <f t="shared" si="2"/>
        <v>9</v>
      </c>
      <c r="AR71" s="40">
        <f t="shared" si="3"/>
        <v>21</v>
      </c>
    </row>
    <row r="72" spans="2:44" x14ac:dyDescent="0.25">
      <c r="B72" s="29">
        <v>425</v>
      </c>
      <c r="C72" s="18" t="s">
        <v>90</v>
      </c>
      <c r="D72" s="38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2</v>
      </c>
      <c r="K72" s="39">
        <v>1</v>
      </c>
      <c r="L72" s="39">
        <v>5</v>
      </c>
      <c r="M72" s="39">
        <v>5</v>
      </c>
      <c r="N72" s="39">
        <v>2</v>
      </c>
      <c r="O72" s="39">
        <v>3</v>
      </c>
      <c r="P72" s="39">
        <v>0</v>
      </c>
      <c r="Q72" s="39">
        <v>0</v>
      </c>
      <c r="R72" s="39">
        <v>33</v>
      </c>
      <c r="S72" s="39">
        <v>29</v>
      </c>
      <c r="T72" s="39">
        <v>14</v>
      </c>
      <c r="U72" s="39">
        <v>10</v>
      </c>
      <c r="V72" s="39">
        <v>0</v>
      </c>
      <c r="W72" s="49">
        <v>0</v>
      </c>
      <c r="X72" s="49">
        <v>0</v>
      </c>
      <c r="Y72" s="40">
        <v>0</v>
      </c>
      <c r="Z72" s="38">
        <f t="shared" si="6"/>
        <v>56</v>
      </c>
      <c r="AA72" s="39">
        <f t="shared" si="7"/>
        <v>48</v>
      </c>
      <c r="AB72" s="40">
        <f t="shared" ref="AB72:AB135" si="8">+Z72+AA72</f>
        <v>104</v>
      </c>
      <c r="AC72" s="34"/>
      <c r="AD72" s="38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36</v>
      </c>
      <c r="AO72" s="40">
        <v>14</v>
      </c>
      <c r="AP72" s="38">
        <f t="shared" ref="AP72:AP135" si="9">+AD72+AF72+AH72+AJ72+AL72+AN72</f>
        <v>36</v>
      </c>
      <c r="AQ72" s="39">
        <f t="shared" ref="AQ72:AQ135" si="10">+AE72+AG72+AI72+AK72+AM72+AO72</f>
        <v>14</v>
      </c>
      <c r="AR72" s="40">
        <f t="shared" ref="AR72:AR135" si="11">+AP72+AQ72</f>
        <v>50</v>
      </c>
    </row>
    <row r="73" spans="2:44" x14ac:dyDescent="0.25">
      <c r="B73" s="29">
        <v>426</v>
      </c>
      <c r="C73" s="18" t="s">
        <v>91</v>
      </c>
      <c r="D73" s="38">
        <v>0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14</v>
      </c>
      <c r="O73" s="39">
        <v>5</v>
      </c>
      <c r="P73" s="39">
        <v>0</v>
      </c>
      <c r="Q73" s="39">
        <v>0</v>
      </c>
      <c r="R73" s="39">
        <v>0</v>
      </c>
      <c r="S73" s="39">
        <v>0</v>
      </c>
      <c r="T73" s="39">
        <v>3</v>
      </c>
      <c r="U73" s="39">
        <v>3</v>
      </c>
      <c r="V73" s="39">
        <v>0</v>
      </c>
      <c r="W73" s="49">
        <v>0</v>
      </c>
      <c r="X73" s="49">
        <v>0</v>
      </c>
      <c r="Y73" s="40">
        <v>0</v>
      </c>
      <c r="Z73" s="38">
        <f t="shared" si="6"/>
        <v>17</v>
      </c>
      <c r="AA73" s="39">
        <f t="shared" si="7"/>
        <v>8</v>
      </c>
      <c r="AB73" s="40">
        <f t="shared" si="8"/>
        <v>25</v>
      </c>
      <c r="AC73" s="34"/>
      <c r="AD73" s="38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17</v>
      </c>
      <c r="AO73" s="40">
        <v>7</v>
      </c>
      <c r="AP73" s="38">
        <f t="shared" si="9"/>
        <v>17</v>
      </c>
      <c r="AQ73" s="39">
        <f t="shared" si="10"/>
        <v>7</v>
      </c>
      <c r="AR73" s="40">
        <f t="shared" si="11"/>
        <v>24</v>
      </c>
    </row>
    <row r="74" spans="2:44" x14ac:dyDescent="0.25">
      <c r="B74" s="29">
        <v>427</v>
      </c>
      <c r="C74" s="18" t="s">
        <v>92</v>
      </c>
      <c r="D74" s="38">
        <v>0</v>
      </c>
      <c r="E74" s="39">
        <v>0</v>
      </c>
      <c r="F74" s="39">
        <v>0</v>
      </c>
      <c r="G74" s="39">
        <v>0</v>
      </c>
      <c r="H74" s="39">
        <v>12</v>
      </c>
      <c r="I74" s="39">
        <v>5</v>
      </c>
      <c r="J74" s="39">
        <v>0</v>
      </c>
      <c r="K74" s="39">
        <v>0</v>
      </c>
      <c r="L74" s="39">
        <v>0</v>
      </c>
      <c r="M74" s="39">
        <v>0</v>
      </c>
      <c r="N74" s="39">
        <v>83</v>
      </c>
      <c r="O74" s="39">
        <v>44</v>
      </c>
      <c r="P74" s="39">
        <v>0</v>
      </c>
      <c r="Q74" s="39">
        <v>0</v>
      </c>
      <c r="R74" s="39">
        <v>0</v>
      </c>
      <c r="S74" s="39">
        <v>0</v>
      </c>
      <c r="T74" s="39">
        <v>2</v>
      </c>
      <c r="U74" s="39">
        <v>2</v>
      </c>
      <c r="V74" s="39">
        <v>0</v>
      </c>
      <c r="W74" s="49">
        <v>1</v>
      </c>
      <c r="X74" s="49">
        <v>0</v>
      </c>
      <c r="Y74" s="40">
        <v>0</v>
      </c>
      <c r="Z74" s="38">
        <f t="shared" si="6"/>
        <v>97</v>
      </c>
      <c r="AA74" s="39">
        <f t="shared" si="7"/>
        <v>52</v>
      </c>
      <c r="AB74" s="40">
        <f t="shared" si="8"/>
        <v>149</v>
      </c>
      <c r="AC74" s="34"/>
      <c r="AD74" s="38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39">
        <v>0</v>
      </c>
      <c r="AL74" s="39">
        <v>0</v>
      </c>
      <c r="AM74" s="39">
        <v>0</v>
      </c>
      <c r="AN74" s="39">
        <v>35</v>
      </c>
      <c r="AO74" s="40">
        <v>12</v>
      </c>
      <c r="AP74" s="38">
        <f t="shared" si="9"/>
        <v>35</v>
      </c>
      <c r="AQ74" s="39">
        <f t="shared" si="10"/>
        <v>12</v>
      </c>
      <c r="AR74" s="40">
        <f t="shared" si="11"/>
        <v>47</v>
      </c>
    </row>
    <row r="75" spans="2:44" x14ac:dyDescent="0.25">
      <c r="B75" s="29">
        <v>428</v>
      </c>
      <c r="C75" s="18" t="s">
        <v>93</v>
      </c>
      <c r="D75" s="38">
        <v>0</v>
      </c>
      <c r="E75" s="39">
        <v>0</v>
      </c>
      <c r="F75" s="39">
        <v>4</v>
      </c>
      <c r="G75" s="39">
        <v>0</v>
      </c>
      <c r="H75" s="39">
        <v>17</v>
      </c>
      <c r="I75" s="39">
        <v>2</v>
      </c>
      <c r="J75" s="39">
        <v>0</v>
      </c>
      <c r="K75" s="39">
        <v>0</v>
      </c>
      <c r="L75" s="39">
        <v>12</v>
      </c>
      <c r="M75" s="39">
        <v>1</v>
      </c>
      <c r="N75" s="39">
        <v>8</v>
      </c>
      <c r="O75" s="39">
        <v>7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>
        <v>0</v>
      </c>
      <c r="W75" s="49">
        <v>0</v>
      </c>
      <c r="X75" s="49">
        <v>0</v>
      </c>
      <c r="Y75" s="40">
        <v>0</v>
      </c>
      <c r="Z75" s="38">
        <f t="shared" si="6"/>
        <v>41</v>
      </c>
      <c r="AA75" s="39">
        <f t="shared" si="7"/>
        <v>10</v>
      </c>
      <c r="AB75" s="40">
        <f t="shared" si="8"/>
        <v>51</v>
      </c>
      <c r="AC75" s="34"/>
      <c r="AD75" s="38">
        <v>0</v>
      </c>
      <c r="AE75" s="39">
        <v>0</v>
      </c>
      <c r="AF75" s="39">
        <v>0</v>
      </c>
      <c r="AG75" s="39">
        <v>0</v>
      </c>
      <c r="AH75" s="39">
        <v>0</v>
      </c>
      <c r="AI75" s="39">
        <v>0</v>
      </c>
      <c r="AJ75" s="39">
        <v>0</v>
      </c>
      <c r="AK75" s="39">
        <v>0</v>
      </c>
      <c r="AL75" s="39">
        <v>0</v>
      </c>
      <c r="AM75" s="39">
        <v>0</v>
      </c>
      <c r="AN75" s="39">
        <v>15</v>
      </c>
      <c r="AO75" s="40">
        <v>7</v>
      </c>
      <c r="AP75" s="38">
        <f t="shared" si="9"/>
        <v>15</v>
      </c>
      <c r="AQ75" s="39">
        <f t="shared" si="10"/>
        <v>7</v>
      </c>
      <c r="AR75" s="40">
        <f t="shared" si="11"/>
        <v>22</v>
      </c>
    </row>
    <row r="76" spans="2:44" x14ac:dyDescent="0.25">
      <c r="B76" s="29">
        <v>429</v>
      </c>
      <c r="C76" s="18" t="s">
        <v>94</v>
      </c>
      <c r="D76" s="38">
        <v>0</v>
      </c>
      <c r="E76" s="39">
        <v>1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9</v>
      </c>
      <c r="O76" s="39">
        <v>4</v>
      </c>
      <c r="P76" s="39">
        <v>0</v>
      </c>
      <c r="Q76" s="39">
        <v>0</v>
      </c>
      <c r="R76" s="39">
        <v>4</v>
      </c>
      <c r="S76" s="39">
        <v>6</v>
      </c>
      <c r="T76" s="39">
        <v>2</v>
      </c>
      <c r="U76" s="39">
        <v>1</v>
      </c>
      <c r="V76" s="39">
        <v>0</v>
      </c>
      <c r="W76" s="49">
        <v>0</v>
      </c>
      <c r="X76" s="49">
        <v>0</v>
      </c>
      <c r="Y76" s="40">
        <v>0</v>
      </c>
      <c r="Z76" s="38">
        <f t="shared" si="6"/>
        <v>15</v>
      </c>
      <c r="AA76" s="39">
        <f t="shared" si="7"/>
        <v>12</v>
      </c>
      <c r="AB76" s="40">
        <f t="shared" si="8"/>
        <v>27</v>
      </c>
      <c r="AC76" s="34"/>
      <c r="AD76" s="38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39">
        <v>0</v>
      </c>
      <c r="AL76" s="39">
        <v>0</v>
      </c>
      <c r="AM76" s="39">
        <v>0</v>
      </c>
      <c r="AN76" s="39">
        <v>9</v>
      </c>
      <c r="AO76" s="40">
        <v>11</v>
      </c>
      <c r="AP76" s="38">
        <f t="shared" si="9"/>
        <v>9</v>
      </c>
      <c r="AQ76" s="39">
        <f t="shared" si="10"/>
        <v>11</v>
      </c>
      <c r="AR76" s="40">
        <f t="shared" si="11"/>
        <v>20</v>
      </c>
    </row>
    <row r="77" spans="2:44" x14ac:dyDescent="0.25">
      <c r="B77" s="29">
        <v>430</v>
      </c>
      <c r="C77" s="30" t="s">
        <v>95</v>
      </c>
      <c r="D77" s="42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2</v>
      </c>
      <c r="V77" s="39">
        <v>0</v>
      </c>
      <c r="W77" s="49">
        <v>0</v>
      </c>
      <c r="X77" s="49">
        <v>0</v>
      </c>
      <c r="Y77" s="40">
        <v>0</v>
      </c>
      <c r="Z77" s="38">
        <f t="shared" si="6"/>
        <v>0</v>
      </c>
      <c r="AA77" s="39">
        <f t="shared" si="7"/>
        <v>2</v>
      </c>
      <c r="AB77" s="40">
        <f t="shared" si="8"/>
        <v>2</v>
      </c>
      <c r="AC77" s="34"/>
      <c r="AD77" s="38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39">
        <v>0</v>
      </c>
      <c r="AL77" s="39">
        <v>0</v>
      </c>
      <c r="AM77" s="39">
        <v>0</v>
      </c>
      <c r="AN77" s="39">
        <v>8</v>
      </c>
      <c r="AO77" s="40">
        <v>6</v>
      </c>
      <c r="AP77" s="38">
        <f t="shared" si="9"/>
        <v>8</v>
      </c>
      <c r="AQ77" s="39">
        <f t="shared" si="10"/>
        <v>6</v>
      </c>
      <c r="AR77" s="40">
        <f t="shared" si="11"/>
        <v>14</v>
      </c>
    </row>
    <row r="78" spans="2:44" x14ac:dyDescent="0.25">
      <c r="B78" s="29">
        <v>431</v>
      </c>
      <c r="C78" s="18" t="s">
        <v>96</v>
      </c>
      <c r="D78" s="38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1</v>
      </c>
      <c r="U78" s="39">
        <v>1</v>
      </c>
      <c r="V78" s="39">
        <v>0</v>
      </c>
      <c r="W78" s="49">
        <v>0</v>
      </c>
      <c r="X78" s="49">
        <v>0</v>
      </c>
      <c r="Y78" s="40">
        <v>0</v>
      </c>
      <c r="Z78" s="38">
        <f t="shared" si="6"/>
        <v>1</v>
      </c>
      <c r="AA78" s="39">
        <f t="shared" si="7"/>
        <v>1</v>
      </c>
      <c r="AB78" s="40">
        <f t="shared" si="8"/>
        <v>2</v>
      </c>
      <c r="AC78" s="34"/>
      <c r="AD78" s="38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10</v>
      </c>
      <c r="AO78" s="40">
        <v>7</v>
      </c>
      <c r="AP78" s="38">
        <f t="shared" si="9"/>
        <v>10</v>
      </c>
      <c r="AQ78" s="39">
        <f t="shared" si="10"/>
        <v>7</v>
      </c>
      <c r="AR78" s="40">
        <f t="shared" si="11"/>
        <v>17</v>
      </c>
    </row>
    <row r="79" spans="2:44" x14ac:dyDescent="0.25">
      <c r="B79" s="29">
        <v>432</v>
      </c>
      <c r="C79" s="18" t="s">
        <v>97</v>
      </c>
      <c r="D79" s="38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3</v>
      </c>
      <c r="M79" s="39">
        <v>0</v>
      </c>
      <c r="N79" s="39">
        <v>3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1</v>
      </c>
      <c r="U79" s="39">
        <v>1</v>
      </c>
      <c r="V79" s="39">
        <v>0</v>
      </c>
      <c r="W79" s="49">
        <v>0</v>
      </c>
      <c r="X79" s="49">
        <v>0</v>
      </c>
      <c r="Y79" s="40">
        <v>0</v>
      </c>
      <c r="Z79" s="38">
        <f t="shared" si="6"/>
        <v>7</v>
      </c>
      <c r="AA79" s="39">
        <f t="shared" si="7"/>
        <v>1</v>
      </c>
      <c r="AB79" s="40">
        <f t="shared" si="8"/>
        <v>8</v>
      </c>
      <c r="AC79" s="34"/>
      <c r="AD79" s="38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14</v>
      </c>
      <c r="AO79" s="40">
        <v>5</v>
      </c>
      <c r="AP79" s="38">
        <f t="shared" si="9"/>
        <v>14</v>
      </c>
      <c r="AQ79" s="39">
        <f t="shared" si="10"/>
        <v>5</v>
      </c>
      <c r="AR79" s="40">
        <f t="shared" si="11"/>
        <v>19</v>
      </c>
    </row>
    <row r="80" spans="2:44" x14ac:dyDescent="0.25">
      <c r="B80" s="29">
        <v>433</v>
      </c>
      <c r="C80" s="18" t="s">
        <v>98</v>
      </c>
      <c r="D80" s="38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2</v>
      </c>
      <c r="U80" s="39">
        <v>1</v>
      </c>
      <c r="V80" s="39">
        <v>0</v>
      </c>
      <c r="W80" s="49">
        <v>0</v>
      </c>
      <c r="X80" s="49">
        <v>0</v>
      </c>
      <c r="Y80" s="40">
        <v>0</v>
      </c>
      <c r="Z80" s="38">
        <f t="shared" si="6"/>
        <v>2</v>
      </c>
      <c r="AA80" s="39">
        <f t="shared" si="7"/>
        <v>1</v>
      </c>
      <c r="AB80" s="40">
        <f t="shared" si="8"/>
        <v>3</v>
      </c>
      <c r="AC80" s="34"/>
      <c r="AD80" s="38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16</v>
      </c>
      <c r="AO80" s="40">
        <v>7</v>
      </c>
      <c r="AP80" s="38">
        <f t="shared" si="9"/>
        <v>16</v>
      </c>
      <c r="AQ80" s="39">
        <f t="shared" si="10"/>
        <v>7</v>
      </c>
      <c r="AR80" s="40">
        <f t="shared" si="11"/>
        <v>23</v>
      </c>
    </row>
    <row r="81" spans="2:44" x14ac:dyDescent="0.25">
      <c r="B81" s="29">
        <v>501</v>
      </c>
      <c r="C81" s="18" t="s">
        <v>99</v>
      </c>
      <c r="D81" s="38">
        <v>768</v>
      </c>
      <c r="E81" s="39">
        <v>182</v>
      </c>
      <c r="F81" s="39">
        <v>32</v>
      </c>
      <c r="G81" s="39">
        <v>36</v>
      </c>
      <c r="H81" s="39">
        <v>3592</v>
      </c>
      <c r="I81" s="39">
        <v>2935</v>
      </c>
      <c r="J81" s="39">
        <v>962</v>
      </c>
      <c r="K81" s="39">
        <v>287</v>
      </c>
      <c r="L81" s="39">
        <v>2351</v>
      </c>
      <c r="M81" s="39">
        <v>246</v>
      </c>
      <c r="N81" s="39">
        <v>9122</v>
      </c>
      <c r="O81" s="39">
        <v>6892</v>
      </c>
      <c r="P81" s="39">
        <v>401</v>
      </c>
      <c r="Q81" s="39">
        <v>239</v>
      </c>
      <c r="R81" s="39">
        <v>8831</v>
      </c>
      <c r="S81" s="39">
        <v>7203</v>
      </c>
      <c r="T81" s="39">
        <v>1908</v>
      </c>
      <c r="U81" s="39">
        <v>2216</v>
      </c>
      <c r="V81" s="39">
        <v>17</v>
      </c>
      <c r="W81" s="49">
        <v>154</v>
      </c>
      <c r="X81" s="49">
        <v>0</v>
      </c>
      <c r="Y81" s="40">
        <v>0</v>
      </c>
      <c r="Z81" s="38">
        <f t="shared" si="6"/>
        <v>27984</v>
      </c>
      <c r="AA81" s="39">
        <f t="shared" si="7"/>
        <v>20390</v>
      </c>
      <c r="AB81" s="40">
        <f t="shared" si="8"/>
        <v>48374</v>
      </c>
      <c r="AC81" s="34"/>
      <c r="AD81" s="38">
        <v>4474</v>
      </c>
      <c r="AE81" s="39">
        <v>3322</v>
      </c>
      <c r="AF81" s="39">
        <v>501</v>
      </c>
      <c r="AG81" s="39">
        <v>506</v>
      </c>
      <c r="AH81" s="39">
        <v>0</v>
      </c>
      <c r="AI81" s="39">
        <v>0</v>
      </c>
      <c r="AJ81" s="39">
        <v>0</v>
      </c>
      <c r="AK81" s="39">
        <v>0</v>
      </c>
      <c r="AL81" s="39">
        <v>224</v>
      </c>
      <c r="AM81" s="39">
        <v>144</v>
      </c>
      <c r="AN81" s="39">
        <v>1470</v>
      </c>
      <c r="AO81" s="40">
        <v>475</v>
      </c>
      <c r="AP81" s="38">
        <f t="shared" si="9"/>
        <v>6669</v>
      </c>
      <c r="AQ81" s="39">
        <f t="shared" si="10"/>
        <v>4447</v>
      </c>
      <c r="AR81" s="40">
        <f t="shared" si="11"/>
        <v>11116</v>
      </c>
    </row>
    <row r="82" spans="2:44" x14ac:dyDescent="0.25">
      <c r="B82" s="29">
        <v>502</v>
      </c>
      <c r="C82" s="18" t="s">
        <v>100</v>
      </c>
      <c r="D82" s="38">
        <v>2</v>
      </c>
      <c r="E82" s="39">
        <v>1</v>
      </c>
      <c r="F82" s="39">
        <v>0</v>
      </c>
      <c r="G82" s="39">
        <v>0</v>
      </c>
      <c r="H82" s="39">
        <v>8</v>
      </c>
      <c r="I82" s="39">
        <v>9</v>
      </c>
      <c r="J82" s="39">
        <v>0</v>
      </c>
      <c r="K82" s="39">
        <v>0</v>
      </c>
      <c r="L82" s="39">
        <v>13</v>
      </c>
      <c r="M82" s="39">
        <v>3</v>
      </c>
      <c r="N82" s="39">
        <v>308</v>
      </c>
      <c r="O82" s="39">
        <v>160</v>
      </c>
      <c r="P82" s="39">
        <v>77</v>
      </c>
      <c r="Q82" s="39">
        <v>33</v>
      </c>
      <c r="R82" s="39">
        <v>158</v>
      </c>
      <c r="S82" s="39">
        <v>81</v>
      </c>
      <c r="T82" s="39">
        <v>92</v>
      </c>
      <c r="U82" s="39">
        <v>85</v>
      </c>
      <c r="V82" s="39">
        <v>2</v>
      </c>
      <c r="W82" s="49">
        <v>6</v>
      </c>
      <c r="X82" s="49">
        <v>0</v>
      </c>
      <c r="Y82" s="40">
        <v>0</v>
      </c>
      <c r="Z82" s="38">
        <f t="shared" si="6"/>
        <v>660</v>
      </c>
      <c r="AA82" s="39">
        <f t="shared" si="7"/>
        <v>378</v>
      </c>
      <c r="AB82" s="40">
        <f t="shared" si="8"/>
        <v>1038</v>
      </c>
      <c r="AC82" s="34"/>
      <c r="AD82" s="38">
        <v>0</v>
      </c>
      <c r="AE82" s="39">
        <v>0</v>
      </c>
      <c r="AF82" s="39">
        <v>0</v>
      </c>
      <c r="AG82" s="39">
        <v>0</v>
      </c>
      <c r="AH82" s="39">
        <v>0</v>
      </c>
      <c r="AI82" s="39">
        <v>0</v>
      </c>
      <c r="AJ82" s="39">
        <v>0</v>
      </c>
      <c r="AK82" s="39">
        <v>0</v>
      </c>
      <c r="AL82" s="39">
        <v>11</v>
      </c>
      <c r="AM82" s="39">
        <v>9</v>
      </c>
      <c r="AN82" s="39">
        <v>0</v>
      </c>
      <c r="AO82" s="40">
        <v>0</v>
      </c>
      <c r="AP82" s="38">
        <f t="shared" si="9"/>
        <v>11</v>
      </c>
      <c r="AQ82" s="39">
        <f t="shared" si="10"/>
        <v>9</v>
      </c>
      <c r="AR82" s="40">
        <f t="shared" si="11"/>
        <v>20</v>
      </c>
    </row>
    <row r="83" spans="2:44" x14ac:dyDescent="0.25">
      <c r="B83" s="29">
        <v>503</v>
      </c>
      <c r="C83" s="18" t="s">
        <v>101</v>
      </c>
      <c r="D83" s="38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4</v>
      </c>
      <c r="M83" s="39">
        <v>6</v>
      </c>
      <c r="N83" s="39">
        <v>1</v>
      </c>
      <c r="O83" s="39">
        <v>0</v>
      </c>
      <c r="P83" s="39">
        <v>15</v>
      </c>
      <c r="Q83" s="39">
        <v>5</v>
      </c>
      <c r="R83" s="39">
        <v>0</v>
      </c>
      <c r="S83" s="39">
        <v>0</v>
      </c>
      <c r="T83" s="39">
        <v>6</v>
      </c>
      <c r="U83" s="39">
        <v>8</v>
      </c>
      <c r="V83" s="39">
        <v>0</v>
      </c>
      <c r="W83" s="49">
        <v>0</v>
      </c>
      <c r="X83" s="49">
        <v>0</v>
      </c>
      <c r="Y83" s="40">
        <v>0</v>
      </c>
      <c r="Z83" s="38">
        <f t="shared" si="6"/>
        <v>26</v>
      </c>
      <c r="AA83" s="39">
        <f t="shared" si="7"/>
        <v>19</v>
      </c>
      <c r="AB83" s="40">
        <f t="shared" si="8"/>
        <v>45</v>
      </c>
      <c r="AC83" s="34"/>
      <c r="AD83" s="38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39">
        <v>0</v>
      </c>
      <c r="AL83" s="39">
        <v>0</v>
      </c>
      <c r="AM83" s="39">
        <v>0</v>
      </c>
      <c r="AN83" s="39">
        <v>23</v>
      </c>
      <c r="AO83" s="40">
        <v>7</v>
      </c>
      <c r="AP83" s="38">
        <f t="shared" si="9"/>
        <v>23</v>
      </c>
      <c r="AQ83" s="39">
        <f t="shared" si="10"/>
        <v>7</v>
      </c>
      <c r="AR83" s="40">
        <f t="shared" si="11"/>
        <v>30</v>
      </c>
    </row>
    <row r="84" spans="2:44" x14ac:dyDescent="0.25">
      <c r="B84" s="29">
        <v>504</v>
      </c>
      <c r="C84" s="18" t="s">
        <v>102</v>
      </c>
      <c r="D84" s="38">
        <v>0</v>
      </c>
      <c r="E84" s="39">
        <v>0</v>
      </c>
      <c r="F84" s="39">
        <v>0</v>
      </c>
      <c r="G84" s="39">
        <v>0</v>
      </c>
      <c r="H84" s="39">
        <v>9</v>
      </c>
      <c r="I84" s="39">
        <v>3</v>
      </c>
      <c r="J84" s="39">
        <v>0</v>
      </c>
      <c r="K84" s="39">
        <v>0</v>
      </c>
      <c r="L84" s="39">
        <v>0</v>
      </c>
      <c r="M84" s="39">
        <v>0</v>
      </c>
      <c r="N84" s="39">
        <v>4</v>
      </c>
      <c r="O84" s="39">
        <v>6</v>
      </c>
      <c r="P84" s="39">
        <v>3</v>
      </c>
      <c r="Q84" s="39">
        <v>0</v>
      </c>
      <c r="R84" s="39">
        <v>0</v>
      </c>
      <c r="S84" s="39">
        <v>0</v>
      </c>
      <c r="T84" s="39">
        <v>5</v>
      </c>
      <c r="U84" s="39">
        <v>7</v>
      </c>
      <c r="V84" s="39">
        <v>0</v>
      </c>
      <c r="W84" s="49">
        <v>0</v>
      </c>
      <c r="X84" s="49">
        <v>0</v>
      </c>
      <c r="Y84" s="40">
        <v>0</v>
      </c>
      <c r="Z84" s="38">
        <f t="shared" si="6"/>
        <v>21</v>
      </c>
      <c r="AA84" s="39">
        <f t="shared" si="7"/>
        <v>16</v>
      </c>
      <c r="AB84" s="40">
        <f t="shared" si="8"/>
        <v>37</v>
      </c>
      <c r="AC84" s="34"/>
      <c r="AD84" s="38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32</v>
      </c>
      <c r="AO84" s="40">
        <v>13</v>
      </c>
      <c r="AP84" s="38">
        <f t="shared" si="9"/>
        <v>32</v>
      </c>
      <c r="AQ84" s="39">
        <f t="shared" si="10"/>
        <v>13</v>
      </c>
      <c r="AR84" s="40">
        <f t="shared" si="11"/>
        <v>45</v>
      </c>
    </row>
    <row r="85" spans="2:44" x14ac:dyDescent="0.25">
      <c r="B85" s="29">
        <v>505</v>
      </c>
      <c r="C85" s="18" t="s">
        <v>103</v>
      </c>
      <c r="D85" s="38">
        <v>6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1</v>
      </c>
      <c r="M85" s="39">
        <v>1</v>
      </c>
      <c r="N85" s="39">
        <v>9</v>
      </c>
      <c r="O85" s="39">
        <v>11</v>
      </c>
      <c r="P85" s="39">
        <v>24</v>
      </c>
      <c r="Q85" s="39">
        <v>6</v>
      </c>
      <c r="R85" s="39">
        <v>45</v>
      </c>
      <c r="S85" s="39">
        <v>7</v>
      </c>
      <c r="T85" s="39">
        <v>21</v>
      </c>
      <c r="U85" s="39">
        <v>14</v>
      </c>
      <c r="V85" s="39">
        <v>4</v>
      </c>
      <c r="W85" s="49">
        <v>9</v>
      </c>
      <c r="X85" s="49">
        <v>0</v>
      </c>
      <c r="Y85" s="40">
        <v>0</v>
      </c>
      <c r="Z85" s="38">
        <f t="shared" ref="Z85:Z148" si="12">+D85+F85+H85+J85+L85+N85+P85+R85+T85+V85+X85</f>
        <v>110</v>
      </c>
      <c r="AA85" s="39">
        <f t="shared" ref="AA85:AA148" si="13">+E85+G85+I85+K85+M85+O85+Q85+S85+U85+W85+Y85</f>
        <v>48</v>
      </c>
      <c r="AB85" s="40">
        <f t="shared" si="8"/>
        <v>158</v>
      </c>
      <c r="AC85" s="34"/>
      <c r="AD85" s="38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39">
        <v>0</v>
      </c>
      <c r="AL85" s="39">
        <v>0</v>
      </c>
      <c r="AM85" s="39">
        <v>0</v>
      </c>
      <c r="AN85" s="39">
        <v>52</v>
      </c>
      <c r="AO85" s="40">
        <v>18</v>
      </c>
      <c r="AP85" s="38">
        <f t="shared" si="9"/>
        <v>52</v>
      </c>
      <c r="AQ85" s="39">
        <f t="shared" si="10"/>
        <v>18</v>
      </c>
      <c r="AR85" s="40">
        <f t="shared" si="11"/>
        <v>70</v>
      </c>
    </row>
    <row r="86" spans="2:44" x14ac:dyDescent="0.25">
      <c r="B86" s="29">
        <v>506</v>
      </c>
      <c r="C86" s="18" t="s">
        <v>104</v>
      </c>
      <c r="D86" s="38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1</v>
      </c>
      <c r="O86" s="39">
        <v>2</v>
      </c>
      <c r="P86" s="39">
        <v>3</v>
      </c>
      <c r="Q86" s="39">
        <v>0</v>
      </c>
      <c r="R86" s="39">
        <v>0</v>
      </c>
      <c r="S86" s="39">
        <v>0</v>
      </c>
      <c r="T86" s="39">
        <v>9</v>
      </c>
      <c r="U86" s="39">
        <v>3</v>
      </c>
      <c r="V86" s="39">
        <v>0</v>
      </c>
      <c r="W86" s="49">
        <v>0</v>
      </c>
      <c r="X86" s="49">
        <v>0</v>
      </c>
      <c r="Y86" s="40">
        <v>0</v>
      </c>
      <c r="Z86" s="38">
        <f t="shared" si="12"/>
        <v>13</v>
      </c>
      <c r="AA86" s="39">
        <f t="shared" si="13"/>
        <v>5</v>
      </c>
      <c r="AB86" s="40">
        <f t="shared" si="8"/>
        <v>18</v>
      </c>
      <c r="AC86" s="34"/>
      <c r="AD86" s="38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27</v>
      </c>
      <c r="AO86" s="40">
        <v>10</v>
      </c>
      <c r="AP86" s="38">
        <f t="shared" si="9"/>
        <v>27</v>
      </c>
      <c r="AQ86" s="39">
        <f t="shared" si="10"/>
        <v>10</v>
      </c>
      <c r="AR86" s="40">
        <f t="shared" si="11"/>
        <v>37</v>
      </c>
    </row>
    <row r="87" spans="2:44" x14ac:dyDescent="0.25">
      <c r="B87" s="29">
        <v>507</v>
      </c>
      <c r="C87" s="18" t="s">
        <v>105</v>
      </c>
      <c r="D87" s="38">
        <v>1</v>
      </c>
      <c r="E87" s="39">
        <v>0</v>
      </c>
      <c r="F87" s="39">
        <v>0</v>
      </c>
      <c r="G87" s="39">
        <v>0</v>
      </c>
      <c r="H87" s="39">
        <v>129</v>
      </c>
      <c r="I87" s="39">
        <v>59</v>
      </c>
      <c r="J87" s="39">
        <v>54</v>
      </c>
      <c r="K87" s="39">
        <v>20</v>
      </c>
      <c r="L87" s="39">
        <v>127</v>
      </c>
      <c r="M87" s="39">
        <v>18</v>
      </c>
      <c r="N87" s="39">
        <v>146</v>
      </c>
      <c r="O87" s="39">
        <v>96</v>
      </c>
      <c r="P87" s="39">
        <v>20</v>
      </c>
      <c r="Q87" s="39">
        <v>13</v>
      </c>
      <c r="R87" s="39">
        <v>24</v>
      </c>
      <c r="S87" s="39">
        <v>10</v>
      </c>
      <c r="T87" s="39">
        <v>58</v>
      </c>
      <c r="U87" s="39">
        <v>51</v>
      </c>
      <c r="V87" s="39">
        <v>4</v>
      </c>
      <c r="W87" s="49">
        <v>19</v>
      </c>
      <c r="X87" s="49">
        <v>0</v>
      </c>
      <c r="Y87" s="40">
        <v>0</v>
      </c>
      <c r="Z87" s="38">
        <f t="shared" si="12"/>
        <v>563</v>
      </c>
      <c r="AA87" s="39">
        <f t="shared" si="13"/>
        <v>286</v>
      </c>
      <c r="AB87" s="40">
        <f t="shared" si="8"/>
        <v>849</v>
      </c>
      <c r="AC87" s="34"/>
      <c r="AD87" s="38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39">
        <v>0</v>
      </c>
      <c r="AL87" s="39">
        <v>0</v>
      </c>
      <c r="AM87" s="39">
        <v>0</v>
      </c>
      <c r="AN87" s="39">
        <v>139</v>
      </c>
      <c r="AO87" s="40">
        <v>35</v>
      </c>
      <c r="AP87" s="38">
        <f t="shared" si="9"/>
        <v>139</v>
      </c>
      <c r="AQ87" s="39">
        <f t="shared" si="10"/>
        <v>35</v>
      </c>
      <c r="AR87" s="40">
        <f t="shared" si="11"/>
        <v>174</v>
      </c>
    </row>
    <row r="88" spans="2:44" x14ac:dyDescent="0.25">
      <c r="B88" s="29">
        <v>508</v>
      </c>
      <c r="C88" s="18" t="s">
        <v>106</v>
      </c>
      <c r="D88" s="38">
        <v>8</v>
      </c>
      <c r="E88" s="39">
        <v>1</v>
      </c>
      <c r="F88" s="39">
        <v>0</v>
      </c>
      <c r="G88" s="39">
        <v>0</v>
      </c>
      <c r="H88" s="39">
        <v>777</v>
      </c>
      <c r="I88" s="39">
        <v>446</v>
      </c>
      <c r="J88" s="39">
        <v>0</v>
      </c>
      <c r="K88" s="39">
        <v>0</v>
      </c>
      <c r="L88" s="39">
        <v>183</v>
      </c>
      <c r="M88" s="39">
        <v>9</v>
      </c>
      <c r="N88" s="39">
        <v>136</v>
      </c>
      <c r="O88" s="39">
        <v>96</v>
      </c>
      <c r="P88" s="39">
        <v>2</v>
      </c>
      <c r="Q88" s="39">
        <v>0</v>
      </c>
      <c r="R88" s="39">
        <v>254</v>
      </c>
      <c r="S88" s="39">
        <v>50</v>
      </c>
      <c r="T88" s="39">
        <v>91</v>
      </c>
      <c r="U88" s="39">
        <v>128</v>
      </c>
      <c r="V88" s="39">
        <v>3</v>
      </c>
      <c r="W88" s="49">
        <v>6</v>
      </c>
      <c r="X88" s="49">
        <v>0</v>
      </c>
      <c r="Y88" s="40">
        <v>0</v>
      </c>
      <c r="Z88" s="38">
        <f t="shared" si="12"/>
        <v>1454</v>
      </c>
      <c r="AA88" s="39">
        <f t="shared" si="13"/>
        <v>736</v>
      </c>
      <c r="AB88" s="40">
        <f t="shared" si="8"/>
        <v>2190</v>
      </c>
      <c r="AC88" s="34"/>
      <c r="AD88" s="38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0</v>
      </c>
      <c r="AN88" s="39">
        <v>70</v>
      </c>
      <c r="AO88" s="40">
        <v>23</v>
      </c>
      <c r="AP88" s="38">
        <f t="shared" si="9"/>
        <v>70</v>
      </c>
      <c r="AQ88" s="39">
        <f t="shared" si="10"/>
        <v>23</v>
      </c>
      <c r="AR88" s="40">
        <f t="shared" si="11"/>
        <v>93</v>
      </c>
    </row>
    <row r="89" spans="2:44" x14ac:dyDescent="0.25">
      <c r="B89" s="29">
        <v>509</v>
      </c>
      <c r="C89" s="18" t="s">
        <v>107</v>
      </c>
      <c r="D89" s="38">
        <v>703</v>
      </c>
      <c r="E89" s="39">
        <v>177</v>
      </c>
      <c r="F89" s="39">
        <v>3</v>
      </c>
      <c r="G89" s="39">
        <v>0</v>
      </c>
      <c r="H89" s="39">
        <v>0</v>
      </c>
      <c r="I89" s="39">
        <v>0</v>
      </c>
      <c r="J89" s="39">
        <v>9</v>
      </c>
      <c r="K89" s="39">
        <v>0</v>
      </c>
      <c r="L89" s="39">
        <v>15</v>
      </c>
      <c r="M89" s="39">
        <v>0</v>
      </c>
      <c r="N89" s="39">
        <v>6</v>
      </c>
      <c r="O89" s="39">
        <v>19</v>
      </c>
      <c r="P89" s="39">
        <v>22</v>
      </c>
      <c r="Q89" s="39">
        <v>2</v>
      </c>
      <c r="R89" s="39">
        <v>36</v>
      </c>
      <c r="S89" s="39">
        <v>9</v>
      </c>
      <c r="T89" s="39">
        <v>8</v>
      </c>
      <c r="U89" s="39">
        <v>2</v>
      </c>
      <c r="V89" s="39">
        <v>0</v>
      </c>
      <c r="W89" s="49">
        <v>0</v>
      </c>
      <c r="X89" s="49">
        <v>0</v>
      </c>
      <c r="Y89" s="40">
        <v>0</v>
      </c>
      <c r="Z89" s="38">
        <f t="shared" si="12"/>
        <v>802</v>
      </c>
      <c r="AA89" s="39">
        <f t="shared" si="13"/>
        <v>209</v>
      </c>
      <c r="AB89" s="40">
        <f t="shared" si="8"/>
        <v>1011</v>
      </c>
      <c r="AC89" s="34"/>
      <c r="AD89" s="38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32</v>
      </c>
      <c r="AO89" s="40">
        <v>7</v>
      </c>
      <c r="AP89" s="38">
        <f t="shared" si="9"/>
        <v>32</v>
      </c>
      <c r="AQ89" s="39">
        <f t="shared" si="10"/>
        <v>7</v>
      </c>
      <c r="AR89" s="40">
        <f t="shared" si="11"/>
        <v>39</v>
      </c>
    </row>
    <row r="90" spans="2:44" x14ac:dyDescent="0.25">
      <c r="B90" s="29">
        <v>510</v>
      </c>
      <c r="C90" s="18" t="s">
        <v>108</v>
      </c>
      <c r="D90" s="38">
        <v>21</v>
      </c>
      <c r="E90" s="39">
        <v>5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4</v>
      </c>
      <c r="M90" s="39">
        <v>6</v>
      </c>
      <c r="N90" s="39">
        <v>18</v>
      </c>
      <c r="O90" s="39">
        <v>0</v>
      </c>
      <c r="P90" s="39">
        <v>0</v>
      </c>
      <c r="Q90" s="39">
        <v>0</v>
      </c>
      <c r="R90" s="39">
        <v>39</v>
      </c>
      <c r="S90" s="39">
        <v>42</v>
      </c>
      <c r="T90" s="39">
        <v>0</v>
      </c>
      <c r="U90" s="39">
        <v>3</v>
      </c>
      <c r="V90" s="39">
        <v>0</v>
      </c>
      <c r="W90" s="49">
        <v>0</v>
      </c>
      <c r="X90" s="49">
        <v>0</v>
      </c>
      <c r="Y90" s="40">
        <v>0</v>
      </c>
      <c r="Z90" s="38">
        <f t="shared" si="12"/>
        <v>82</v>
      </c>
      <c r="AA90" s="39">
        <f t="shared" si="13"/>
        <v>56</v>
      </c>
      <c r="AB90" s="40">
        <f t="shared" si="8"/>
        <v>138</v>
      </c>
      <c r="AC90" s="34"/>
      <c r="AD90" s="38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23</v>
      </c>
      <c r="AO90" s="40">
        <v>12</v>
      </c>
      <c r="AP90" s="38">
        <f t="shared" si="9"/>
        <v>23</v>
      </c>
      <c r="AQ90" s="39">
        <f t="shared" si="10"/>
        <v>12</v>
      </c>
      <c r="AR90" s="40">
        <f t="shared" si="11"/>
        <v>35</v>
      </c>
    </row>
    <row r="91" spans="2:44" x14ac:dyDescent="0.25">
      <c r="B91" s="29">
        <v>511</v>
      </c>
      <c r="C91" s="18" t="s">
        <v>109</v>
      </c>
      <c r="D91" s="38">
        <v>0</v>
      </c>
      <c r="E91" s="39">
        <v>0</v>
      </c>
      <c r="F91" s="39">
        <v>0</v>
      </c>
      <c r="G91" s="39">
        <v>0</v>
      </c>
      <c r="H91" s="39">
        <v>1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6</v>
      </c>
      <c r="U91" s="39">
        <v>6</v>
      </c>
      <c r="V91" s="39">
        <v>0</v>
      </c>
      <c r="W91" s="49">
        <v>0</v>
      </c>
      <c r="X91" s="49">
        <v>0</v>
      </c>
      <c r="Y91" s="40">
        <v>0</v>
      </c>
      <c r="Z91" s="38">
        <f t="shared" si="12"/>
        <v>7</v>
      </c>
      <c r="AA91" s="39">
        <f t="shared" si="13"/>
        <v>6</v>
      </c>
      <c r="AB91" s="40">
        <f t="shared" si="8"/>
        <v>13</v>
      </c>
      <c r="AC91" s="34"/>
      <c r="AD91" s="38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39">
        <v>0</v>
      </c>
      <c r="AL91" s="39">
        <v>0</v>
      </c>
      <c r="AM91" s="39">
        <v>0</v>
      </c>
      <c r="AN91" s="39">
        <v>24</v>
      </c>
      <c r="AO91" s="40">
        <v>15</v>
      </c>
      <c r="AP91" s="38">
        <f t="shared" si="9"/>
        <v>24</v>
      </c>
      <c r="AQ91" s="39">
        <f t="shared" si="10"/>
        <v>15</v>
      </c>
      <c r="AR91" s="40">
        <f t="shared" si="11"/>
        <v>39</v>
      </c>
    </row>
    <row r="92" spans="2:44" x14ac:dyDescent="0.25">
      <c r="B92" s="29">
        <v>512</v>
      </c>
      <c r="C92" s="18" t="s">
        <v>110</v>
      </c>
      <c r="D92" s="38">
        <v>385</v>
      </c>
      <c r="E92" s="39">
        <v>74</v>
      </c>
      <c r="F92" s="39">
        <v>17</v>
      </c>
      <c r="G92" s="39">
        <v>16</v>
      </c>
      <c r="H92" s="39">
        <v>4993</v>
      </c>
      <c r="I92" s="39">
        <v>8222</v>
      </c>
      <c r="J92" s="39">
        <v>12</v>
      </c>
      <c r="K92" s="39">
        <v>2</v>
      </c>
      <c r="L92" s="39">
        <v>162</v>
      </c>
      <c r="M92" s="39">
        <v>12</v>
      </c>
      <c r="N92" s="39">
        <v>783</v>
      </c>
      <c r="O92" s="39">
        <v>605</v>
      </c>
      <c r="P92" s="39">
        <v>933</v>
      </c>
      <c r="Q92" s="39">
        <v>126</v>
      </c>
      <c r="R92" s="39">
        <v>983</v>
      </c>
      <c r="S92" s="39">
        <v>458</v>
      </c>
      <c r="T92" s="39">
        <v>119</v>
      </c>
      <c r="U92" s="39">
        <v>197</v>
      </c>
      <c r="V92" s="39">
        <v>1</v>
      </c>
      <c r="W92" s="49">
        <v>15</v>
      </c>
      <c r="X92" s="49">
        <v>0</v>
      </c>
      <c r="Y92" s="40">
        <v>0</v>
      </c>
      <c r="Z92" s="38">
        <f t="shared" si="12"/>
        <v>8388</v>
      </c>
      <c r="AA92" s="39">
        <f t="shared" si="13"/>
        <v>9727</v>
      </c>
      <c r="AB92" s="40">
        <f t="shared" si="8"/>
        <v>18115</v>
      </c>
      <c r="AC92" s="34"/>
      <c r="AD92" s="38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39">
        <v>0</v>
      </c>
      <c r="AL92" s="39">
        <v>0</v>
      </c>
      <c r="AM92" s="39">
        <v>0</v>
      </c>
      <c r="AN92" s="39">
        <v>117</v>
      </c>
      <c r="AO92" s="40">
        <v>36</v>
      </c>
      <c r="AP92" s="38">
        <f t="shared" si="9"/>
        <v>117</v>
      </c>
      <c r="AQ92" s="39">
        <f t="shared" si="10"/>
        <v>36</v>
      </c>
      <c r="AR92" s="40">
        <f t="shared" si="11"/>
        <v>153</v>
      </c>
    </row>
    <row r="93" spans="2:44" x14ac:dyDescent="0.25">
      <c r="B93" s="29">
        <v>513</v>
      </c>
      <c r="C93" s="18" t="s">
        <v>111</v>
      </c>
      <c r="D93" s="38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139</v>
      </c>
      <c r="O93" s="39">
        <v>94</v>
      </c>
      <c r="P93" s="39">
        <v>1</v>
      </c>
      <c r="Q93" s="39">
        <v>1</v>
      </c>
      <c r="R93" s="39">
        <v>48</v>
      </c>
      <c r="S93" s="39">
        <v>3</v>
      </c>
      <c r="T93" s="39">
        <v>24</v>
      </c>
      <c r="U93" s="39">
        <v>19</v>
      </c>
      <c r="V93" s="39">
        <v>3</v>
      </c>
      <c r="W93" s="49"/>
      <c r="X93" s="49">
        <v>0</v>
      </c>
      <c r="Y93" s="40">
        <v>0</v>
      </c>
      <c r="Z93" s="38">
        <f t="shared" si="12"/>
        <v>215</v>
      </c>
      <c r="AA93" s="39">
        <f t="shared" si="13"/>
        <v>117</v>
      </c>
      <c r="AB93" s="40">
        <f t="shared" si="8"/>
        <v>332</v>
      </c>
      <c r="AC93" s="34"/>
      <c r="AD93" s="38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39">
        <v>0</v>
      </c>
      <c r="AL93" s="39">
        <v>0</v>
      </c>
      <c r="AM93" s="39">
        <v>0</v>
      </c>
      <c r="AN93" s="39">
        <v>53</v>
      </c>
      <c r="AO93" s="40">
        <v>17</v>
      </c>
      <c r="AP93" s="38">
        <f t="shared" si="9"/>
        <v>53</v>
      </c>
      <c r="AQ93" s="39">
        <f t="shared" si="10"/>
        <v>17</v>
      </c>
      <c r="AR93" s="40">
        <f t="shared" si="11"/>
        <v>70</v>
      </c>
    </row>
    <row r="94" spans="2:44" x14ac:dyDescent="0.25">
      <c r="B94" s="29">
        <v>514</v>
      </c>
      <c r="C94" s="18" t="s">
        <v>112</v>
      </c>
      <c r="D94" s="38">
        <v>233</v>
      </c>
      <c r="E94" s="39">
        <v>62</v>
      </c>
      <c r="F94" s="39">
        <v>12</v>
      </c>
      <c r="G94" s="39">
        <v>2</v>
      </c>
      <c r="H94" s="39">
        <v>8343</v>
      </c>
      <c r="I94" s="39">
        <v>5477</v>
      </c>
      <c r="J94" s="39">
        <v>636</v>
      </c>
      <c r="K94" s="39">
        <v>73</v>
      </c>
      <c r="L94" s="39">
        <v>2433</v>
      </c>
      <c r="M94" s="39">
        <v>244</v>
      </c>
      <c r="N94" s="39">
        <v>7073</v>
      </c>
      <c r="O94" s="39">
        <v>4971</v>
      </c>
      <c r="P94" s="39">
        <v>3716</v>
      </c>
      <c r="Q94" s="39">
        <v>1911</v>
      </c>
      <c r="R94" s="39">
        <v>8271</v>
      </c>
      <c r="S94" s="39">
        <v>4835</v>
      </c>
      <c r="T94" s="39">
        <v>2383</v>
      </c>
      <c r="U94" s="39">
        <v>2265</v>
      </c>
      <c r="V94" s="39">
        <v>26</v>
      </c>
      <c r="W94" s="49">
        <v>167</v>
      </c>
      <c r="X94" s="49">
        <v>0</v>
      </c>
      <c r="Y94" s="40">
        <v>0</v>
      </c>
      <c r="Z94" s="38">
        <f t="shared" si="12"/>
        <v>33126</v>
      </c>
      <c r="AA94" s="39">
        <f t="shared" si="13"/>
        <v>20007</v>
      </c>
      <c r="AB94" s="40">
        <f t="shared" si="8"/>
        <v>53133</v>
      </c>
      <c r="AC94" s="34"/>
      <c r="AD94" s="38">
        <v>271</v>
      </c>
      <c r="AE94" s="39">
        <v>278</v>
      </c>
      <c r="AF94" s="39">
        <v>303</v>
      </c>
      <c r="AG94" s="39">
        <v>433</v>
      </c>
      <c r="AH94" s="39">
        <v>0</v>
      </c>
      <c r="AI94" s="39">
        <v>0</v>
      </c>
      <c r="AJ94" s="39">
        <v>0</v>
      </c>
      <c r="AK94" s="39">
        <v>0</v>
      </c>
      <c r="AL94" s="39">
        <v>7</v>
      </c>
      <c r="AM94" s="39">
        <v>15</v>
      </c>
      <c r="AN94" s="39">
        <v>776</v>
      </c>
      <c r="AO94" s="40">
        <v>248</v>
      </c>
      <c r="AP94" s="38">
        <f t="shared" si="9"/>
        <v>1357</v>
      </c>
      <c r="AQ94" s="39">
        <f t="shared" si="10"/>
        <v>974</v>
      </c>
      <c r="AR94" s="40">
        <f t="shared" si="11"/>
        <v>2331</v>
      </c>
    </row>
    <row r="95" spans="2:44" x14ac:dyDescent="0.25">
      <c r="B95" s="29">
        <v>515</v>
      </c>
      <c r="C95" s="18" t="s">
        <v>113</v>
      </c>
      <c r="D95" s="38">
        <v>26</v>
      </c>
      <c r="E95" s="39">
        <v>7</v>
      </c>
      <c r="F95" s="39">
        <v>0</v>
      </c>
      <c r="G95" s="39">
        <v>0</v>
      </c>
      <c r="H95" s="39">
        <v>32</v>
      </c>
      <c r="I95" s="39">
        <v>22</v>
      </c>
      <c r="J95" s="39">
        <v>0</v>
      </c>
      <c r="K95" s="39">
        <v>0</v>
      </c>
      <c r="L95" s="39">
        <v>2</v>
      </c>
      <c r="M95" s="39">
        <v>0</v>
      </c>
      <c r="N95" s="39">
        <v>14</v>
      </c>
      <c r="O95" s="39">
        <v>13</v>
      </c>
      <c r="P95" s="39">
        <v>9</v>
      </c>
      <c r="Q95" s="39">
        <v>2</v>
      </c>
      <c r="R95" s="39">
        <v>0</v>
      </c>
      <c r="S95" s="39">
        <v>0</v>
      </c>
      <c r="T95" s="39">
        <v>1</v>
      </c>
      <c r="U95" s="39">
        <v>0</v>
      </c>
      <c r="V95" s="39">
        <v>0</v>
      </c>
      <c r="W95" s="49">
        <v>0</v>
      </c>
      <c r="X95" s="49">
        <v>0</v>
      </c>
      <c r="Y95" s="40">
        <v>0</v>
      </c>
      <c r="Z95" s="38">
        <f t="shared" si="12"/>
        <v>84</v>
      </c>
      <c r="AA95" s="39">
        <f t="shared" si="13"/>
        <v>44</v>
      </c>
      <c r="AB95" s="40">
        <f t="shared" si="8"/>
        <v>128</v>
      </c>
      <c r="AC95" s="34"/>
      <c r="AD95" s="38">
        <v>1</v>
      </c>
      <c r="AE95" s="39">
        <v>1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40">
        <v>0</v>
      </c>
      <c r="AP95" s="38">
        <f t="shared" si="9"/>
        <v>1</v>
      </c>
      <c r="AQ95" s="39">
        <f t="shared" si="10"/>
        <v>1</v>
      </c>
      <c r="AR95" s="40">
        <f t="shared" si="11"/>
        <v>2</v>
      </c>
    </row>
    <row r="96" spans="2:44" x14ac:dyDescent="0.25">
      <c r="B96" s="29">
        <v>516</v>
      </c>
      <c r="C96" s="18" t="s">
        <v>114</v>
      </c>
      <c r="D96" s="38">
        <v>0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337</v>
      </c>
      <c r="M96" s="39">
        <v>6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1</v>
      </c>
      <c r="V96" s="39">
        <v>0</v>
      </c>
      <c r="W96" s="49">
        <v>0</v>
      </c>
      <c r="X96" s="49">
        <v>0</v>
      </c>
      <c r="Y96" s="40">
        <v>0</v>
      </c>
      <c r="Z96" s="38">
        <f t="shared" si="12"/>
        <v>337</v>
      </c>
      <c r="AA96" s="39">
        <f t="shared" si="13"/>
        <v>7</v>
      </c>
      <c r="AB96" s="40">
        <f t="shared" si="8"/>
        <v>344</v>
      </c>
      <c r="AC96" s="34"/>
      <c r="AD96" s="38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22</v>
      </c>
      <c r="AO96" s="40">
        <v>4</v>
      </c>
      <c r="AP96" s="38">
        <f t="shared" si="9"/>
        <v>22</v>
      </c>
      <c r="AQ96" s="39">
        <f t="shared" si="10"/>
        <v>4</v>
      </c>
      <c r="AR96" s="40">
        <f t="shared" si="11"/>
        <v>26</v>
      </c>
    </row>
    <row r="97" spans="2:44" x14ac:dyDescent="0.25">
      <c r="B97" s="29">
        <v>517</v>
      </c>
      <c r="C97" s="18" t="s">
        <v>115</v>
      </c>
      <c r="D97" s="38">
        <v>1</v>
      </c>
      <c r="E97" s="39">
        <v>0</v>
      </c>
      <c r="F97" s="39">
        <v>38</v>
      </c>
      <c r="G97" s="39">
        <v>6</v>
      </c>
      <c r="H97" s="39">
        <v>661</v>
      </c>
      <c r="I97" s="39">
        <v>169</v>
      </c>
      <c r="J97" s="39">
        <v>16</v>
      </c>
      <c r="K97" s="39">
        <v>1</v>
      </c>
      <c r="L97" s="39">
        <v>27</v>
      </c>
      <c r="M97" s="39">
        <v>4</v>
      </c>
      <c r="N97" s="39">
        <v>35</v>
      </c>
      <c r="O97" s="39">
        <v>20</v>
      </c>
      <c r="P97" s="39">
        <v>5</v>
      </c>
      <c r="Q97" s="39">
        <v>2</v>
      </c>
      <c r="R97" s="39">
        <v>10</v>
      </c>
      <c r="S97" s="39">
        <v>0</v>
      </c>
      <c r="T97" s="39">
        <v>117</v>
      </c>
      <c r="U97" s="39">
        <v>64</v>
      </c>
      <c r="V97" s="39">
        <v>0</v>
      </c>
      <c r="W97" s="49">
        <v>1</v>
      </c>
      <c r="X97" s="49">
        <v>0</v>
      </c>
      <c r="Y97" s="40">
        <v>0</v>
      </c>
      <c r="Z97" s="38">
        <f t="shared" si="12"/>
        <v>910</v>
      </c>
      <c r="AA97" s="39">
        <f t="shared" si="13"/>
        <v>267</v>
      </c>
      <c r="AB97" s="40">
        <f t="shared" si="8"/>
        <v>1177</v>
      </c>
      <c r="AC97" s="34"/>
      <c r="AD97" s="38">
        <v>0</v>
      </c>
      <c r="AE97" s="39">
        <v>0</v>
      </c>
      <c r="AF97" s="39">
        <v>0</v>
      </c>
      <c r="AG97" s="39">
        <v>0</v>
      </c>
      <c r="AH97" s="39">
        <v>0</v>
      </c>
      <c r="AI97" s="39">
        <v>0</v>
      </c>
      <c r="AJ97" s="39">
        <v>0</v>
      </c>
      <c r="AK97" s="39">
        <v>0</v>
      </c>
      <c r="AL97" s="39">
        <v>0</v>
      </c>
      <c r="AM97" s="39">
        <v>0</v>
      </c>
      <c r="AN97" s="39">
        <v>45</v>
      </c>
      <c r="AO97" s="40">
        <v>17</v>
      </c>
      <c r="AP97" s="38">
        <f t="shared" si="9"/>
        <v>45</v>
      </c>
      <c r="AQ97" s="39">
        <f t="shared" si="10"/>
        <v>17</v>
      </c>
      <c r="AR97" s="40">
        <f t="shared" si="11"/>
        <v>62</v>
      </c>
    </row>
    <row r="98" spans="2:44" x14ac:dyDescent="0.25">
      <c r="B98" s="29">
        <v>518</v>
      </c>
      <c r="C98" s="18" t="s">
        <v>116</v>
      </c>
      <c r="D98" s="38">
        <v>32</v>
      </c>
      <c r="E98" s="39">
        <v>6</v>
      </c>
      <c r="F98" s="39">
        <v>0</v>
      </c>
      <c r="G98" s="39">
        <v>0</v>
      </c>
      <c r="H98" s="39">
        <v>653</v>
      </c>
      <c r="I98" s="39">
        <v>70</v>
      </c>
      <c r="J98" s="39">
        <v>3</v>
      </c>
      <c r="K98" s="39">
        <v>3</v>
      </c>
      <c r="L98" s="39">
        <v>25</v>
      </c>
      <c r="M98" s="39">
        <v>2</v>
      </c>
      <c r="N98" s="39">
        <v>493</v>
      </c>
      <c r="O98" s="39">
        <v>321</v>
      </c>
      <c r="P98" s="39">
        <v>146</v>
      </c>
      <c r="Q98" s="39">
        <v>20</v>
      </c>
      <c r="R98" s="39">
        <v>30</v>
      </c>
      <c r="S98" s="39">
        <v>26</v>
      </c>
      <c r="T98" s="39">
        <v>92</v>
      </c>
      <c r="U98" s="39">
        <v>158</v>
      </c>
      <c r="V98" s="39">
        <v>0</v>
      </c>
      <c r="W98" s="49">
        <v>23</v>
      </c>
      <c r="X98" s="49">
        <v>0</v>
      </c>
      <c r="Y98" s="40">
        <v>0</v>
      </c>
      <c r="Z98" s="38">
        <f t="shared" si="12"/>
        <v>1474</v>
      </c>
      <c r="AA98" s="39">
        <f t="shared" si="13"/>
        <v>629</v>
      </c>
      <c r="AB98" s="40">
        <f t="shared" si="8"/>
        <v>2103</v>
      </c>
      <c r="AC98" s="34"/>
      <c r="AD98" s="38">
        <v>51</v>
      </c>
      <c r="AE98" s="39">
        <v>27</v>
      </c>
      <c r="AF98" s="39">
        <v>0</v>
      </c>
      <c r="AG98" s="39">
        <v>0</v>
      </c>
      <c r="AH98" s="39">
        <v>0</v>
      </c>
      <c r="AI98" s="39">
        <v>0</v>
      </c>
      <c r="AJ98" s="39">
        <v>0</v>
      </c>
      <c r="AK98" s="39">
        <v>0</v>
      </c>
      <c r="AL98" s="39">
        <v>0</v>
      </c>
      <c r="AM98" s="39">
        <v>0</v>
      </c>
      <c r="AN98" s="39">
        <v>197</v>
      </c>
      <c r="AO98" s="40">
        <v>53</v>
      </c>
      <c r="AP98" s="38">
        <f t="shared" si="9"/>
        <v>248</v>
      </c>
      <c r="AQ98" s="39">
        <f t="shared" si="10"/>
        <v>80</v>
      </c>
      <c r="AR98" s="40">
        <f t="shared" si="11"/>
        <v>328</v>
      </c>
    </row>
    <row r="99" spans="2:44" x14ac:dyDescent="0.25">
      <c r="B99" s="29">
        <v>519</v>
      </c>
      <c r="C99" s="18" t="s">
        <v>117</v>
      </c>
      <c r="D99" s="38">
        <v>2</v>
      </c>
      <c r="E99" s="39">
        <v>0</v>
      </c>
      <c r="F99" s="39">
        <v>0</v>
      </c>
      <c r="G99" s="39">
        <v>0</v>
      </c>
      <c r="H99" s="39">
        <v>12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22</v>
      </c>
      <c r="O99" s="39">
        <v>11</v>
      </c>
      <c r="P99" s="39">
        <v>0</v>
      </c>
      <c r="Q99" s="39">
        <v>0</v>
      </c>
      <c r="R99" s="39">
        <v>0</v>
      </c>
      <c r="S99" s="39">
        <v>0</v>
      </c>
      <c r="T99" s="39">
        <v>25</v>
      </c>
      <c r="U99" s="39">
        <v>15</v>
      </c>
      <c r="V99" s="39">
        <v>0</v>
      </c>
      <c r="W99" s="49">
        <v>0</v>
      </c>
      <c r="X99" s="49">
        <v>0</v>
      </c>
      <c r="Y99" s="40">
        <v>0</v>
      </c>
      <c r="Z99" s="38">
        <f t="shared" si="12"/>
        <v>61</v>
      </c>
      <c r="AA99" s="39">
        <f t="shared" si="13"/>
        <v>26</v>
      </c>
      <c r="AB99" s="40">
        <f t="shared" si="8"/>
        <v>87</v>
      </c>
      <c r="AC99" s="34"/>
      <c r="AD99" s="38">
        <v>0</v>
      </c>
      <c r="AE99" s="39">
        <v>0</v>
      </c>
      <c r="AF99" s="39">
        <v>0</v>
      </c>
      <c r="AG99" s="39">
        <v>0</v>
      </c>
      <c r="AH99" s="39">
        <v>0</v>
      </c>
      <c r="AI99" s="39">
        <v>0</v>
      </c>
      <c r="AJ99" s="39">
        <v>0</v>
      </c>
      <c r="AK99" s="39">
        <v>0</v>
      </c>
      <c r="AL99" s="39">
        <v>0</v>
      </c>
      <c r="AM99" s="39">
        <v>0</v>
      </c>
      <c r="AN99" s="39">
        <v>22</v>
      </c>
      <c r="AO99" s="40">
        <v>7</v>
      </c>
      <c r="AP99" s="38">
        <f t="shared" si="9"/>
        <v>22</v>
      </c>
      <c r="AQ99" s="39">
        <f t="shared" si="10"/>
        <v>7</v>
      </c>
      <c r="AR99" s="40">
        <f t="shared" si="11"/>
        <v>29</v>
      </c>
    </row>
    <row r="100" spans="2:44" x14ac:dyDescent="0.25">
      <c r="B100" s="29">
        <v>520</v>
      </c>
      <c r="C100" s="18" t="s">
        <v>118</v>
      </c>
      <c r="D100" s="38">
        <v>89</v>
      </c>
      <c r="E100" s="39">
        <v>75</v>
      </c>
      <c r="F100" s="39">
        <v>0</v>
      </c>
      <c r="G100" s="39">
        <v>0</v>
      </c>
      <c r="H100" s="39">
        <v>8212</v>
      </c>
      <c r="I100" s="39">
        <v>5002</v>
      </c>
      <c r="J100" s="39">
        <v>59</v>
      </c>
      <c r="K100" s="39">
        <v>12</v>
      </c>
      <c r="L100" s="39">
        <v>84</v>
      </c>
      <c r="M100" s="39">
        <v>19</v>
      </c>
      <c r="N100" s="39">
        <v>1069</v>
      </c>
      <c r="O100" s="39">
        <v>587</v>
      </c>
      <c r="P100" s="39">
        <v>595</v>
      </c>
      <c r="Q100" s="39">
        <v>67</v>
      </c>
      <c r="R100" s="39">
        <v>143</v>
      </c>
      <c r="S100" s="39">
        <v>115</v>
      </c>
      <c r="T100" s="39">
        <v>146</v>
      </c>
      <c r="U100" s="39">
        <v>143</v>
      </c>
      <c r="V100" s="39">
        <v>0</v>
      </c>
      <c r="W100" s="49">
        <v>9</v>
      </c>
      <c r="X100" s="49">
        <v>0</v>
      </c>
      <c r="Y100" s="40">
        <v>0</v>
      </c>
      <c r="Z100" s="38">
        <f t="shared" si="12"/>
        <v>10397</v>
      </c>
      <c r="AA100" s="39">
        <f t="shared" si="13"/>
        <v>6029</v>
      </c>
      <c r="AB100" s="40">
        <f t="shared" si="8"/>
        <v>16426</v>
      </c>
      <c r="AC100" s="34"/>
      <c r="AD100" s="38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14</v>
      </c>
      <c r="AM100" s="39">
        <v>12</v>
      </c>
      <c r="AN100" s="39">
        <v>216</v>
      </c>
      <c r="AO100" s="40">
        <v>67</v>
      </c>
      <c r="AP100" s="38">
        <f t="shared" si="9"/>
        <v>230</v>
      </c>
      <c r="AQ100" s="39">
        <f t="shared" si="10"/>
        <v>79</v>
      </c>
      <c r="AR100" s="40">
        <f t="shared" si="11"/>
        <v>309</v>
      </c>
    </row>
    <row r="101" spans="2:44" x14ac:dyDescent="0.25">
      <c r="B101" s="29">
        <v>521</v>
      </c>
      <c r="C101" s="18" t="s">
        <v>119</v>
      </c>
      <c r="D101" s="38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5</v>
      </c>
      <c r="O101" s="39">
        <v>24</v>
      </c>
      <c r="P101" s="39">
        <v>4</v>
      </c>
      <c r="Q101" s="39">
        <v>0</v>
      </c>
      <c r="R101" s="39">
        <v>0</v>
      </c>
      <c r="S101" s="39">
        <v>0</v>
      </c>
      <c r="T101" s="39">
        <v>3</v>
      </c>
      <c r="U101" s="39">
        <v>4</v>
      </c>
      <c r="V101" s="39">
        <v>0</v>
      </c>
      <c r="W101" s="49">
        <v>0</v>
      </c>
      <c r="X101" s="49">
        <v>0</v>
      </c>
      <c r="Y101" s="40">
        <v>0</v>
      </c>
      <c r="Z101" s="38">
        <f t="shared" si="12"/>
        <v>12</v>
      </c>
      <c r="AA101" s="39">
        <f t="shared" si="13"/>
        <v>28</v>
      </c>
      <c r="AB101" s="40">
        <f t="shared" si="8"/>
        <v>40</v>
      </c>
      <c r="AC101" s="34"/>
      <c r="AD101" s="38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22</v>
      </c>
      <c r="AO101" s="40">
        <v>16</v>
      </c>
      <c r="AP101" s="38">
        <f t="shared" si="9"/>
        <v>22</v>
      </c>
      <c r="AQ101" s="39">
        <f t="shared" si="10"/>
        <v>16</v>
      </c>
      <c r="AR101" s="40">
        <f t="shared" si="11"/>
        <v>38</v>
      </c>
    </row>
    <row r="102" spans="2:44" x14ac:dyDescent="0.25">
      <c r="B102" s="29">
        <v>522</v>
      </c>
      <c r="C102" s="18" t="s">
        <v>120</v>
      </c>
      <c r="D102" s="38">
        <v>34</v>
      </c>
      <c r="E102" s="39">
        <v>6</v>
      </c>
      <c r="F102" s="39">
        <v>0</v>
      </c>
      <c r="G102" s="39">
        <v>0</v>
      </c>
      <c r="H102" s="39">
        <v>3646</v>
      </c>
      <c r="I102" s="39">
        <v>6099</v>
      </c>
      <c r="J102" s="39">
        <v>7</v>
      </c>
      <c r="K102" s="39">
        <v>1</v>
      </c>
      <c r="L102" s="39">
        <v>42</v>
      </c>
      <c r="M102" s="39">
        <v>5</v>
      </c>
      <c r="N102" s="39">
        <v>320</v>
      </c>
      <c r="O102" s="39">
        <v>419</v>
      </c>
      <c r="P102" s="39">
        <v>94</v>
      </c>
      <c r="Q102" s="39">
        <v>7</v>
      </c>
      <c r="R102" s="39">
        <v>47</v>
      </c>
      <c r="S102" s="39">
        <v>35</v>
      </c>
      <c r="T102" s="39">
        <v>45</v>
      </c>
      <c r="U102" s="39">
        <v>106</v>
      </c>
      <c r="V102" s="39">
        <v>0</v>
      </c>
      <c r="W102" s="49">
        <v>1</v>
      </c>
      <c r="X102" s="49">
        <v>0</v>
      </c>
      <c r="Y102" s="40">
        <v>0</v>
      </c>
      <c r="Z102" s="38">
        <f t="shared" si="12"/>
        <v>4235</v>
      </c>
      <c r="AA102" s="39">
        <f t="shared" si="13"/>
        <v>6679</v>
      </c>
      <c r="AB102" s="40">
        <f t="shared" si="8"/>
        <v>10914</v>
      </c>
      <c r="AC102" s="34"/>
      <c r="AD102" s="38">
        <v>555</v>
      </c>
      <c r="AE102" s="39">
        <v>208</v>
      </c>
      <c r="AF102" s="39">
        <v>0</v>
      </c>
      <c r="AG102" s="39">
        <v>0</v>
      </c>
      <c r="AH102" s="39">
        <v>0</v>
      </c>
      <c r="AI102" s="39">
        <v>0</v>
      </c>
      <c r="AJ102" s="39">
        <v>0</v>
      </c>
      <c r="AK102" s="39">
        <v>0</v>
      </c>
      <c r="AL102" s="39">
        <v>0</v>
      </c>
      <c r="AM102" s="39">
        <v>0</v>
      </c>
      <c r="AN102" s="39">
        <v>128</v>
      </c>
      <c r="AO102" s="40">
        <v>36</v>
      </c>
      <c r="AP102" s="38">
        <f t="shared" si="9"/>
        <v>683</v>
      </c>
      <c r="AQ102" s="39">
        <f t="shared" si="10"/>
        <v>244</v>
      </c>
      <c r="AR102" s="40">
        <f t="shared" si="11"/>
        <v>927</v>
      </c>
    </row>
    <row r="103" spans="2:44" x14ac:dyDescent="0.25">
      <c r="B103" s="29">
        <v>601</v>
      </c>
      <c r="C103" s="18" t="s">
        <v>121</v>
      </c>
      <c r="D103" s="38">
        <v>1912</v>
      </c>
      <c r="E103" s="39">
        <v>553</v>
      </c>
      <c r="F103" s="39">
        <v>179</v>
      </c>
      <c r="G103" s="39">
        <v>32</v>
      </c>
      <c r="H103" s="39">
        <v>25022</v>
      </c>
      <c r="I103" s="39">
        <v>13764</v>
      </c>
      <c r="J103" s="39">
        <v>1402</v>
      </c>
      <c r="K103" s="39">
        <v>289</v>
      </c>
      <c r="L103" s="39">
        <v>9839</v>
      </c>
      <c r="M103" s="39">
        <v>1260</v>
      </c>
      <c r="N103" s="39">
        <v>47433</v>
      </c>
      <c r="O103" s="39">
        <v>32567</v>
      </c>
      <c r="P103" s="39">
        <v>13048</v>
      </c>
      <c r="Q103" s="39">
        <v>5582</v>
      </c>
      <c r="R103" s="39">
        <v>65624</v>
      </c>
      <c r="S103" s="39">
        <v>33776</v>
      </c>
      <c r="T103" s="39">
        <v>15770</v>
      </c>
      <c r="U103" s="39">
        <v>19586</v>
      </c>
      <c r="V103" s="39">
        <v>78</v>
      </c>
      <c r="W103" s="49">
        <v>594</v>
      </c>
      <c r="X103" s="49">
        <v>1</v>
      </c>
      <c r="Y103" s="51">
        <v>3</v>
      </c>
      <c r="Z103" s="38">
        <f t="shared" si="12"/>
        <v>180308</v>
      </c>
      <c r="AA103" s="39">
        <f t="shared" si="13"/>
        <v>108006</v>
      </c>
      <c r="AB103" s="40">
        <f t="shared" si="8"/>
        <v>288314</v>
      </c>
      <c r="AC103" s="34"/>
      <c r="AD103" s="38">
        <v>31667</v>
      </c>
      <c r="AE103" s="39">
        <v>20274</v>
      </c>
      <c r="AF103" s="39">
        <v>7306</v>
      </c>
      <c r="AG103" s="39">
        <v>7117</v>
      </c>
      <c r="AH103" s="39">
        <v>6930</v>
      </c>
      <c r="AI103" s="39">
        <v>11396</v>
      </c>
      <c r="AJ103" s="39">
        <v>3677</v>
      </c>
      <c r="AK103" s="39">
        <v>1209</v>
      </c>
      <c r="AL103" s="39">
        <v>1052</v>
      </c>
      <c r="AM103" s="39">
        <v>938</v>
      </c>
      <c r="AN103" s="39">
        <v>2438</v>
      </c>
      <c r="AO103" s="40">
        <v>988</v>
      </c>
      <c r="AP103" s="38">
        <f t="shared" si="9"/>
        <v>53070</v>
      </c>
      <c r="AQ103" s="39">
        <f t="shared" si="10"/>
        <v>41922</v>
      </c>
      <c r="AR103" s="40">
        <f t="shared" si="11"/>
        <v>94992</v>
      </c>
    </row>
    <row r="104" spans="2:44" x14ac:dyDescent="0.25">
      <c r="B104" s="29">
        <v>602</v>
      </c>
      <c r="C104" s="18" t="s">
        <v>122</v>
      </c>
      <c r="D104" s="38">
        <v>2266</v>
      </c>
      <c r="E104" s="39">
        <v>988</v>
      </c>
      <c r="F104" s="39">
        <v>0</v>
      </c>
      <c r="G104" s="39">
        <v>0</v>
      </c>
      <c r="H104" s="39">
        <v>12201</v>
      </c>
      <c r="I104" s="39">
        <v>9009</v>
      </c>
      <c r="J104" s="39">
        <v>466</v>
      </c>
      <c r="K104" s="39">
        <v>47</v>
      </c>
      <c r="L104" s="39">
        <v>215</v>
      </c>
      <c r="M104" s="39">
        <v>35</v>
      </c>
      <c r="N104" s="39">
        <v>2678</v>
      </c>
      <c r="O104" s="39">
        <v>1303</v>
      </c>
      <c r="P104" s="39">
        <v>721</v>
      </c>
      <c r="Q104" s="39">
        <v>147</v>
      </c>
      <c r="R104" s="39">
        <v>2311</v>
      </c>
      <c r="S104" s="39">
        <v>1385</v>
      </c>
      <c r="T104" s="39">
        <v>1184</v>
      </c>
      <c r="U104" s="39">
        <v>1287</v>
      </c>
      <c r="V104" s="39">
        <v>4</v>
      </c>
      <c r="W104" s="49">
        <v>79</v>
      </c>
      <c r="X104" s="49">
        <v>0</v>
      </c>
      <c r="Y104" s="40">
        <v>0</v>
      </c>
      <c r="Z104" s="38">
        <f t="shared" si="12"/>
        <v>22046</v>
      </c>
      <c r="AA104" s="39">
        <f t="shared" si="13"/>
        <v>14280</v>
      </c>
      <c r="AB104" s="40">
        <f t="shared" si="8"/>
        <v>36326</v>
      </c>
      <c r="AC104" s="34"/>
      <c r="AD104" s="38">
        <v>467</v>
      </c>
      <c r="AE104" s="39">
        <v>434</v>
      </c>
      <c r="AF104" s="39">
        <v>0</v>
      </c>
      <c r="AG104" s="39">
        <v>0</v>
      </c>
      <c r="AH104" s="39">
        <v>0</v>
      </c>
      <c r="AI104" s="39">
        <v>0</v>
      </c>
      <c r="AJ104" s="39">
        <v>0</v>
      </c>
      <c r="AK104" s="39">
        <v>0</v>
      </c>
      <c r="AL104" s="39">
        <v>8</v>
      </c>
      <c r="AM104" s="39">
        <v>9</v>
      </c>
      <c r="AN104" s="39">
        <v>727</v>
      </c>
      <c r="AO104" s="40">
        <v>301</v>
      </c>
      <c r="AP104" s="38">
        <f t="shared" si="9"/>
        <v>1202</v>
      </c>
      <c r="AQ104" s="39">
        <f t="shared" si="10"/>
        <v>744</v>
      </c>
      <c r="AR104" s="40">
        <f t="shared" si="11"/>
        <v>1946</v>
      </c>
    </row>
    <row r="105" spans="2:44" x14ac:dyDescent="0.25">
      <c r="B105" s="29">
        <v>603</v>
      </c>
      <c r="C105" s="18" t="s">
        <v>123</v>
      </c>
      <c r="D105" s="38">
        <v>1</v>
      </c>
      <c r="E105" s="39">
        <v>0</v>
      </c>
      <c r="F105" s="39">
        <v>0</v>
      </c>
      <c r="G105" s="39">
        <v>0</v>
      </c>
      <c r="H105" s="39">
        <v>389</v>
      </c>
      <c r="I105" s="39">
        <v>260</v>
      </c>
      <c r="J105" s="39">
        <v>3</v>
      </c>
      <c r="K105" s="39">
        <v>0</v>
      </c>
      <c r="L105" s="39">
        <v>26</v>
      </c>
      <c r="M105" s="39">
        <v>6</v>
      </c>
      <c r="N105" s="39">
        <v>53</v>
      </c>
      <c r="O105" s="39">
        <v>53</v>
      </c>
      <c r="P105" s="39">
        <v>58</v>
      </c>
      <c r="Q105" s="39">
        <v>22</v>
      </c>
      <c r="R105" s="39">
        <v>16</v>
      </c>
      <c r="S105" s="39">
        <v>7</v>
      </c>
      <c r="T105" s="39">
        <v>43</v>
      </c>
      <c r="U105" s="39">
        <v>107</v>
      </c>
      <c r="V105" s="39">
        <v>0</v>
      </c>
      <c r="W105" s="49">
        <v>12</v>
      </c>
      <c r="X105" s="49">
        <v>0</v>
      </c>
      <c r="Y105" s="40">
        <v>0</v>
      </c>
      <c r="Z105" s="38">
        <f t="shared" si="12"/>
        <v>589</v>
      </c>
      <c r="AA105" s="39">
        <f t="shared" si="13"/>
        <v>467</v>
      </c>
      <c r="AB105" s="40">
        <f t="shared" si="8"/>
        <v>1056</v>
      </c>
      <c r="AC105" s="34"/>
      <c r="AD105" s="38">
        <v>124</v>
      </c>
      <c r="AE105" s="39">
        <v>41</v>
      </c>
      <c r="AF105" s="39">
        <v>0</v>
      </c>
      <c r="AG105" s="39">
        <v>0</v>
      </c>
      <c r="AH105" s="39">
        <v>0</v>
      </c>
      <c r="AI105" s="39">
        <v>0</v>
      </c>
      <c r="AJ105" s="39">
        <v>0</v>
      </c>
      <c r="AK105" s="39">
        <v>0</v>
      </c>
      <c r="AL105" s="39">
        <v>0</v>
      </c>
      <c r="AM105" s="39">
        <v>0</v>
      </c>
      <c r="AN105" s="39">
        <v>239</v>
      </c>
      <c r="AO105" s="40">
        <v>123</v>
      </c>
      <c r="AP105" s="38">
        <f t="shared" si="9"/>
        <v>363</v>
      </c>
      <c r="AQ105" s="39">
        <f t="shared" si="10"/>
        <v>164</v>
      </c>
      <c r="AR105" s="40">
        <f t="shared" si="11"/>
        <v>527</v>
      </c>
    </row>
    <row r="106" spans="2:44" x14ac:dyDescent="0.25">
      <c r="B106" s="29">
        <v>604</v>
      </c>
      <c r="C106" s="18" t="s">
        <v>124</v>
      </c>
      <c r="D106" s="38">
        <v>9</v>
      </c>
      <c r="E106" s="39">
        <v>0</v>
      </c>
      <c r="F106" s="39">
        <v>0</v>
      </c>
      <c r="G106" s="39">
        <v>0</v>
      </c>
      <c r="H106" s="39">
        <v>643</v>
      </c>
      <c r="I106" s="39">
        <v>537</v>
      </c>
      <c r="J106" s="39">
        <v>3</v>
      </c>
      <c r="K106" s="39">
        <v>1</v>
      </c>
      <c r="L106" s="39">
        <v>289</v>
      </c>
      <c r="M106" s="39">
        <v>54</v>
      </c>
      <c r="N106" s="39">
        <v>807</v>
      </c>
      <c r="O106" s="39">
        <v>495</v>
      </c>
      <c r="P106" s="39">
        <v>441</v>
      </c>
      <c r="Q106" s="39">
        <v>68</v>
      </c>
      <c r="R106" s="39">
        <v>602</v>
      </c>
      <c r="S106" s="39">
        <v>272</v>
      </c>
      <c r="T106" s="39">
        <v>410</v>
      </c>
      <c r="U106" s="39">
        <v>609</v>
      </c>
      <c r="V106" s="39">
        <v>3</v>
      </c>
      <c r="W106" s="49">
        <v>104</v>
      </c>
      <c r="X106" s="49">
        <v>0</v>
      </c>
      <c r="Y106" s="40">
        <v>0</v>
      </c>
      <c r="Z106" s="38">
        <f t="shared" si="12"/>
        <v>3207</v>
      </c>
      <c r="AA106" s="39">
        <f t="shared" si="13"/>
        <v>2140</v>
      </c>
      <c r="AB106" s="40">
        <f t="shared" si="8"/>
        <v>5347</v>
      </c>
      <c r="AC106" s="34"/>
      <c r="AD106" s="38">
        <v>248</v>
      </c>
      <c r="AE106" s="39">
        <v>388</v>
      </c>
      <c r="AF106" s="39">
        <v>0</v>
      </c>
      <c r="AG106" s="39">
        <v>0</v>
      </c>
      <c r="AH106" s="39">
        <v>0</v>
      </c>
      <c r="AI106" s="39">
        <v>0</v>
      </c>
      <c r="AJ106" s="39">
        <v>0</v>
      </c>
      <c r="AK106" s="39">
        <v>0</v>
      </c>
      <c r="AL106" s="39">
        <v>0</v>
      </c>
      <c r="AM106" s="39">
        <v>0</v>
      </c>
      <c r="AN106" s="39">
        <v>451</v>
      </c>
      <c r="AO106" s="40">
        <v>148</v>
      </c>
      <c r="AP106" s="38">
        <f t="shared" si="9"/>
        <v>699</v>
      </c>
      <c r="AQ106" s="39">
        <f t="shared" si="10"/>
        <v>536</v>
      </c>
      <c r="AR106" s="40">
        <f t="shared" si="11"/>
        <v>1235</v>
      </c>
    </row>
    <row r="107" spans="2:44" x14ac:dyDescent="0.25">
      <c r="B107" s="29">
        <v>605</v>
      </c>
      <c r="C107" s="18" t="s">
        <v>125</v>
      </c>
      <c r="D107" s="38">
        <v>0</v>
      </c>
      <c r="E107" s="39">
        <v>0</v>
      </c>
      <c r="F107" s="39">
        <v>0</v>
      </c>
      <c r="G107" s="39">
        <v>0</v>
      </c>
      <c r="H107" s="39">
        <v>618</v>
      </c>
      <c r="I107" s="39">
        <v>393</v>
      </c>
      <c r="J107" s="39">
        <v>6</v>
      </c>
      <c r="K107" s="39">
        <v>0</v>
      </c>
      <c r="L107" s="39">
        <v>48</v>
      </c>
      <c r="M107" s="39">
        <v>11</v>
      </c>
      <c r="N107" s="39">
        <v>463</v>
      </c>
      <c r="O107" s="39">
        <v>270</v>
      </c>
      <c r="P107" s="39">
        <v>119</v>
      </c>
      <c r="Q107" s="39">
        <v>25</v>
      </c>
      <c r="R107" s="39">
        <v>180</v>
      </c>
      <c r="S107" s="39">
        <v>119</v>
      </c>
      <c r="T107" s="39">
        <v>522</v>
      </c>
      <c r="U107" s="39">
        <v>295</v>
      </c>
      <c r="V107" s="39">
        <v>4</v>
      </c>
      <c r="W107" s="49">
        <v>27</v>
      </c>
      <c r="X107" s="49">
        <v>0</v>
      </c>
      <c r="Y107" s="40">
        <v>0</v>
      </c>
      <c r="Z107" s="38">
        <f t="shared" si="12"/>
        <v>1960</v>
      </c>
      <c r="AA107" s="39">
        <f t="shared" si="13"/>
        <v>1140</v>
      </c>
      <c r="AB107" s="40">
        <f t="shared" si="8"/>
        <v>3100</v>
      </c>
      <c r="AC107" s="34"/>
      <c r="AD107" s="38">
        <v>9</v>
      </c>
      <c r="AE107" s="39">
        <v>9</v>
      </c>
      <c r="AF107" s="39">
        <v>0</v>
      </c>
      <c r="AG107" s="39">
        <v>0</v>
      </c>
      <c r="AH107" s="39">
        <v>0</v>
      </c>
      <c r="AI107" s="39">
        <v>0</v>
      </c>
      <c r="AJ107" s="39">
        <v>0</v>
      </c>
      <c r="AK107" s="39">
        <v>0</v>
      </c>
      <c r="AL107" s="39">
        <v>0</v>
      </c>
      <c r="AM107" s="39">
        <v>0</v>
      </c>
      <c r="AN107" s="39">
        <v>264</v>
      </c>
      <c r="AO107" s="40">
        <v>103</v>
      </c>
      <c r="AP107" s="38">
        <f t="shared" si="9"/>
        <v>273</v>
      </c>
      <c r="AQ107" s="39">
        <f t="shared" si="10"/>
        <v>112</v>
      </c>
      <c r="AR107" s="40">
        <f t="shared" si="11"/>
        <v>385</v>
      </c>
    </row>
    <row r="108" spans="2:44" x14ac:dyDescent="0.25">
      <c r="B108" s="29">
        <v>606</v>
      </c>
      <c r="C108" s="18" t="s">
        <v>126</v>
      </c>
      <c r="D108" s="38">
        <v>0</v>
      </c>
      <c r="E108" s="39">
        <v>0</v>
      </c>
      <c r="F108" s="39">
        <v>0</v>
      </c>
      <c r="G108" s="39">
        <v>0</v>
      </c>
      <c r="H108" s="39">
        <v>38</v>
      </c>
      <c r="I108" s="39">
        <v>32</v>
      </c>
      <c r="J108" s="39">
        <v>462</v>
      </c>
      <c r="K108" s="39">
        <v>78</v>
      </c>
      <c r="L108" s="39">
        <v>50</v>
      </c>
      <c r="M108" s="39">
        <v>6</v>
      </c>
      <c r="N108" s="39">
        <v>65</v>
      </c>
      <c r="O108" s="39">
        <v>40</v>
      </c>
      <c r="P108" s="39">
        <v>142</v>
      </c>
      <c r="Q108" s="39">
        <v>19</v>
      </c>
      <c r="R108" s="39">
        <v>83</v>
      </c>
      <c r="S108" s="39">
        <v>28</v>
      </c>
      <c r="T108" s="39">
        <v>67</v>
      </c>
      <c r="U108" s="39">
        <v>109</v>
      </c>
      <c r="V108" s="39">
        <v>1</v>
      </c>
      <c r="W108" s="49">
        <v>18</v>
      </c>
      <c r="X108" s="49">
        <v>0</v>
      </c>
      <c r="Y108" s="40">
        <v>0</v>
      </c>
      <c r="Z108" s="38">
        <f t="shared" si="12"/>
        <v>908</v>
      </c>
      <c r="AA108" s="39">
        <f t="shared" si="13"/>
        <v>330</v>
      </c>
      <c r="AB108" s="40">
        <f t="shared" si="8"/>
        <v>1238</v>
      </c>
      <c r="AC108" s="34"/>
      <c r="AD108" s="38">
        <v>6</v>
      </c>
      <c r="AE108" s="39">
        <v>3</v>
      </c>
      <c r="AF108" s="39">
        <v>0</v>
      </c>
      <c r="AG108" s="39">
        <v>0</v>
      </c>
      <c r="AH108" s="39">
        <v>0</v>
      </c>
      <c r="AI108" s="39">
        <v>0</v>
      </c>
      <c r="AJ108" s="39">
        <v>0</v>
      </c>
      <c r="AK108" s="39">
        <v>0</v>
      </c>
      <c r="AL108" s="39">
        <v>0</v>
      </c>
      <c r="AM108" s="39">
        <v>0</v>
      </c>
      <c r="AN108" s="39">
        <v>105</v>
      </c>
      <c r="AO108" s="40">
        <v>41</v>
      </c>
      <c r="AP108" s="38">
        <f t="shared" si="9"/>
        <v>111</v>
      </c>
      <c r="AQ108" s="39">
        <f t="shared" si="10"/>
        <v>44</v>
      </c>
      <c r="AR108" s="40">
        <f t="shared" si="11"/>
        <v>155</v>
      </c>
    </row>
    <row r="109" spans="2:44" x14ac:dyDescent="0.25">
      <c r="B109" s="29">
        <v>607</v>
      </c>
      <c r="C109" s="18" t="s">
        <v>127</v>
      </c>
      <c r="D109" s="38">
        <v>4</v>
      </c>
      <c r="E109" s="39">
        <v>1</v>
      </c>
      <c r="F109" s="39">
        <v>0</v>
      </c>
      <c r="G109" s="39">
        <v>0</v>
      </c>
      <c r="H109" s="39">
        <v>25</v>
      </c>
      <c r="I109" s="39">
        <v>12</v>
      </c>
      <c r="J109" s="39">
        <v>15</v>
      </c>
      <c r="K109" s="39">
        <v>7</v>
      </c>
      <c r="L109" s="39">
        <v>3</v>
      </c>
      <c r="M109" s="39">
        <v>2</v>
      </c>
      <c r="N109" s="39">
        <v>90</v>
      </c>
      <c r="O109" s="39">
        <v>51</v>
      </c>
      <c r="P109" s="39">
        <v>203</v>
      </c>
      <c r="Q109" s="39">
        <v>22</v>
      </c>
      <c r="R109" s="39">
        <v>29</v>
      </c>
      <c r="S109" s="39">
        <v>22</v>
      </c>
      <c r="T109" s="39">
        <v>56</v>
      </c>
      <c r="U109" s="39">
        <v>79</v>
      </c>
      <c r="V109" s="39">
        <v>0</v>
      </c>
      <c r="W109" s="49">
        <v>6</v>
      </c>
      <c r="X109" s="49">
        <v>0</v>
      </c>
      <c r="Y109" s="40">
        <v>0</v>
      </c>
      <c r="Z109" s="38">
        <f t="shared" si="12"/>
        <v>425</v>
      </c>
      <c r="AA109" s="39">
        <f t="shared" si="13"/>
        <v>202</v>
      </c>
      <c r="AB109" s="40">
        <f t="shared" si="8"/>
        <v>627</v>
      </c>
      <c r="AC109" s="34"/>
      <c r="AD109" s="38">
        <v>23</v>
      </c>
      <c r="AE109" s="39">
        <v>3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198</v>
      </c>
      <c r="AO109" s="40">
        <v>67</v>
      </c>
      <c r="AP109" s="38">
        <f t="shared" si="9"/>
        <v>221</v>
      </c>
      <c r="AQ109" s="39">
        <f t="shared" si="10"/>
        <v>70</v>
      </c>
      <c r="AR109" s="40">
        <f t="shared" si="11"/>
        <v>291</v>
      </c>
    </row>
    <row r="110" spans="2:44" x14ac:dyDescent="0.25">
      <c r="B110" s="29">
        <v>608</v>
      </c>
      <c r="C110" s="18" t="s">
        <v>128</v>
      </c>
      <c r="D110" s="38">
        <v>5</v>
      </c>
      <c r="E110" s="39">
        <v>4</v>
      </c>
      <c r="F110" s="39">
        <v>13</v>
      </c>
      <c r="G110" s="39">
        <v>12</v>
      </c>
      <c r="H110" s="39">
        <v>625</v>
      </c>
      <c r="I110" s="39">
        <v>708</v>
      </c>
      <c r="J110" s="39">
        <v>14</v>
      </c>
      <c r="K110" s="39">
        <v>1</v>
      </c>
      <c r="L110" s="39">
        <v>28</v>
      </c>
      <c r="M110" s="39">
        <v>9</v>
      </c>
      <c r="N110" s="39">
        <v>454</v>
      </c>
      <c r="O110" s="39">
        <v>228</v>
      </c>
      <c r="P110" s="39">
        <v>301</v>
      </c>
      <c r="Q110" s="39">
        <v>47</v>
      </c>
      <c r="R110" s="39">
        <v>137</v>
      </c>
      <c r="S110" s="39">
        <v>101</v>
      </c>
      <c r="T110" s="39">
        <v>123</v>
      </c>
      <c r="U110" s="39">
        <v>189</v>
      </c>
      <c r="V110" s="39">
        <v>2</v>
      </c>
      <c r="W110" s="49">
        <v>10</v>
      </c>
      <c r="X110" s="49">
        <v>0</v>
      </c>
      <c r="Y110" s="40">
        <v>0</v>
      </c>
      <c r="Z110" s="38">
        <f t="shared" si="12"/>
        <v>1702</v>
      </c>
      <c r="AA110" s="39">
        <f t="shared" si="13"/>
        <v>1309</v>
      </c>
      <c r="AB110" s="40">
        <f t="shared" si="8"/>
        <v>3011</v>
      </c>
      <c r="AC110" s="34"/>
      <c r="AD110" s="38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10</v>
      </c>
      <c r="AM110" s="39">
        <v>10</v>
      </c>
      <c r="AN110" s="39">
        <v>236</v>
      </c>
      <c r="AO110" s="40">
        <v>74</v>
      </c>
      <c r="AP110" s="38">
        <f t="shared" si="9"/>
        <v>246</v>
      </c>
      <c r="AQ110" s="39">
        <f t="shared" si="10"/>
        <v>84</v>
      </c>
      <c r="AR110" s="40">
        <f t="shared" si="11"/>
        <v>330</v>
      </c>
    </row>
    <row r="111" spans="2:44" x14ac:dyDescent="0.25">
      <c r="B111" s="29">
        <v>609</v>
      </c>
      <c r="C111" s="18" t="s">
        <v>129</v>
      </c>
      <c r="D111" s="38">
        <v>11</v>
      </c>
      <c r="E111" s="39">
        <v>0</v>
      </c>
      <c r="F111" s="39">
        <v>0</v>
      </c>
      <c r="G111" s="39">
        <v>0</v>
      </c>
      <c r="H111" s="39">
        <v>32</v>
      </c>
      <c r="I111" s="39">
        <v>6</v>
      </c>
      <c r="J111" s="39">
        <v>19</v>
      </c>
      <c r="K111" s="39">
        <v>1</v>
      </c>
      <c r="L111" s="39">
        <v>8</v>
      </c>
      <c r="M111" s="39">
        <v>3</v>
      </c>
      <c r="N111" s="39">
        <v>257</v>
      </c>
      <c r="O111" s="39">
        <v>190</v>
      </c>
      <c r="P111" s="39">
        <v>47</v>
      </c>
      <c r="Q111" s="39">
        <v>6</v>
      </c>
      <c r="R111" s="39">
        <v>16</v>
      </c>
      <c r="S111" s="39">
        <v>14</v>
      </c>
      <c r="T111" s="39">
        <v>11</v>
      </c>
      <c r="U111" s="39">
        <v>10</v>
      </c>
      <c r="V111" s="39">
        <v>0</v>
      </c>
      <c r="W111" s="49">
        <v>3</v>
      </c>
      <c r="X111" s="49">
        <v>0</v>
      </c>
      <c r="Y111" s="40">
        <v>0</v>
      </c>
      <c r="Z111" s="38">
        <f t="shared" si="12"/>
        <v>401</v>
      </c>
      <c r="AA111" s="39">
        <f t="shared" si="13"/>
        <v>233</v>
      </c>
      <c r="AB111" s="40">
        <f t="shared" si="8"/>
        <v>634</v>
      </c>
      <c r="AC111" s="34"/>
      <c r="AD111" s="38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179</v>
      </c>
      <c r="AO111" s="40">
        <v>67</v>
      </c>
      <c r="AP111" s="38">
        <f t="shared" si="9"/>
        <v>179</v>
      </c>
      <c r="AQ111" s="39">
        <f t="shared" si="10"/>
        <v>67</v>
      </c>
      <c r="AR111" s="40">
        <f t="shared" si="11"/>
        <v>246</v>
      </c>
    </row>
    <row r="112" spans="2:44" x14ac:dyDescent="0.25">
      <c r="B112" s="29">
        <v>610</v>
      </c>
      <c r="C112" s="18" t="s">
        <v>130</v>
      </c>
      <c r="D112" s="38">
        <v>93</v>
      </c>
      <c r="E112" s="39">
        <v>32</v>
      </c>
      <c r="F112" s="39">
        <v>0</v>
      </c>
      <c r="G112" s="39">
        <v>0</v>
      </c>
      <c r="H112" s="39">
        <v>6116</v>
      </c>
      <c r="I112" s="39">
        <v>9751</v>
      </c>
      <c r="J112" s="39">
        <v>1</v>
      </c>
      <c r="K112" s="39">
        <v>0</v>
      </c>
      <c r="L112" s="39">
        <v>145</v>
      </c>
      <c r="M112" s="39">
        <v>21</v>
      </c>
      <c r="N112" s="39">
        <v>855</v>
      </c>
      <c r="O112" s="39">
        <v>513</v>
      </c>
      <c r="P112" s="39">
        <v>430</v>
      </c>
      <c r="Q112" s="39">
        <v>59</v>
      </c>
      <c r="R112" s="39">
        <v>349</v>
      </c>
      <c r="S112" s="39">
        <v>129</v>
      </c>
      <c r="T112" s="39">
        <v>414</v>
      </c>
      <c r="U112" s="39">
        <v>379</v>
      </c>
      <c r="V112" s="39">
        <v>1</v>
      </c>
      <c r="W112" s="49">
        <v>27</v>
      </c>
      <c r="X112" s="49">
        <v>0</v>
      </c>
      <c r="Y112" s="40">
        <v>0</v>
      </c>
      <c r="Z112" s="38">
        <f t="shared" si="12"/>
        <v>8404</v>
      </c>
      <c r="AA112" s="39">
        <f t="shared" si="13"/>
        <v>10911</v>
      </c>
      <c r="AB112" s="40">
        <f t="shared" si="8"/>
        <v>19315</v>
      </c>
      <c r="AC112" s="34"/>
      <c r="AD112" s="38">
        <v>590</v>
      </c>
      <c r="AE112" s="39">
        <v>501</v>
      </c>
      <c r="AF112" s="39">
        <v>78</v>
      </c>
      <c r="AG112" s="39">
        <v>60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302</v>
      </c>
      <c r="AO112" s="40">
        <v>146</v>
      </c>
      <c r="AP112" s="38">
        <f t="shared" si="9"/>
        <v>970</v>
      </c>
      <c r="AQ112" s="39">
        <f t="shared" si="10"/>
        <v>707</v>
      </c>
      <c r="AR112" s="40">
        <f t="shared" si="11"/>
        <v>1677</v>
      </c>
    </row>
    <row r="113" spans="2:44" x14ac:dyDescent="0.25">
      <c r="B113" s="29">
        <v>611</v>
      </c>
      <c r="C113" s="18" t="s">
        <v>131</v>
      </c>
      <c r="D113" s="38">
        <v>8</v>
      </c>
      <c r="E113" s="39">
        <v>0</v>
      </c>
      <c r="F113" s="39">
        <v>0</v>
      </c>
      <c r="G113" s="39">
        <v>0</v>
      </c>
      <c r="H113" s="39">
        <v>257</v>
      </c>
      <c r="I113" s="39">
        <v>18</v>
      </c>
      <c r="J113" s="39">
        <v>1</v>
      </c>
      <c r="K113" s="39">
        <v>1</v>
      </c>
      <c r="L113" s="39">
        <v>2</v>
      </c>
      <c r="M113" s="39">
        <v>0</v>
      </c>
      <c r="N113" s="39">
        <v>60</v>
      </c>
      <c r="O113" s="39">
        <v>33</v>
      </c>
      <c r="P113" s="39">
        <v>25</v>
      </c>
      <c r="Q113" s="39">
        <v>2</v>
      </c>
      <c r="R113" s="39">
        <v>10</v>
      </c>
      <c r="S113" s="39">
        <v>5</v>
      </c>
      <c r="T113" s="39">
        <v>14</v>
      </c>
      <c r="U113" s="39">
        <v>13</v>
      </c>
      <c r="V113" s="39">
        <v>0</v>
      </c>
      <c r="W113" s="49">
        <v>1</v>
      </c>
      <c r="X113" s="49">
        <v>0</v>
      </c>
      <c r="Y113" s="40">
        <v>0</v>
      </c>
      <c r="Z113" s="38">
        <f t="shared" si="12"/>
        <v>377</v>
      </c>
      <c r="AA113" s="39">
        <f t="shared" si="13"/>
        <v>73</v>
      </c>
      <c r="AB113" s="40">
        <f t="shared" si="8"/>
        <v>450</v>
      </c>
      <c r="AC113" s="34"/>
      <c r="AD113" s="38">
        <v>0</v>
      </c>
      <c r="AE113" s="39">
        <v>0</v>
      </c>
      <c r="AF113" s="39">
        <v>0</v>
      </c>
      <c r="AG113" s="39">
        <v>0</v>
      </c>
      <c r="AH113" s="39">
        <v>0</v>
      </c>
      <c r="AI113" s="39">
        <v>0</v>
      </c>
      <c r="AJ113" s="39">
        <v>0</v>
      </c>
      <c r="AK113" s="39">
        <v>0</v>
      </c>
      <c r="AL113" s="39">
        <v>0</v>
      </c>
      <c r="AM113" s="39">
        <v>0</v>
      </c>
      <c r="AN113" s="39">
        <v>51</v>
      </c>
      <c r="AO113" s="40">
        <v>17</v>
      </c>
      <c r="AP113" s="38">
        <f t="shared" si="9"/>
        <v>51</v>
      </c>
      <c r="AQ113" s="39">
        <f t="shared" si="10"/>
        <v>17</v>
      </c>
      <c r="AR113" s="40">
        <f t="shared" si="11"/>
        <v>68</v>
      </c>
    </row>
    <row r="114" spans="2:44" x14ac:dyDescent="0.25">
      <c r="B114" s="29">
        <v>612</v>
      </c>
      <c r="C114" s="18" t="s">
        <v>132</v>
      </c>
      <c r="D114" s="38">
        <v>17</v>
      </c>
      <c r="E114" s="39">
        <v>6</v>
      </c>
      <c r="F114" s="39">
        <v>0</v>
      </c>
      <c r="G114" s="39">
        <v>0</v>
      </c>
      <c r="H114" s="39">
        <v>2808</v>
      </c>
      <c r="I114" s="39">
        <v>1279</v>
      </c>
      <c r="J114" s="39">
        <v>17</v>
      </c>
      <c r="K114" s="39">
        <v>0</v>
      </c>
      <c r="L114" s="39">
        <v>111</v>
      </c>
      <c r="M114" s="39">
        <v>5</v>
      </c>
      <c r="N114" s="39">
        <v>1067</v>
      </c>
      <c r="O114" s="39">
        <v>605</v>
      </c>
      <c r="P114" s="39">
        <v>838</v>
      </c>
      <c r="Q114" s="39">
        <v>157</v>
      </c>
      <c r="R114" s="39">
        <v>337</v>
      </c>
      <c r="S114" s="39">
        <v>164</v>
      </c>
      <c r="T114" s="39">
        <v>178</v>
      </c>
      <c r="U114" s="39">
        <v>352</v>
      </c>
      <c r="V114" s="39">
        <v>0</v>
      </c>
      <c r="W114" s="49">
        <v>22</v>
      </c>
      <c r="X114" s="49">
        <v>0</v>
      </c>
      <c r="Y114" s="40">
        <v>0</v>
      </c>
      <c r="Z114" s="38">
        <f t="shared" si="12"/>
        <v>5373</v>
      </c>
      <c r="AA114" s="39">
        <f t="shared" si="13"/>
        <v>2590</v>
      </c>
      <c r="AB114" s="40">
        <f t="shared" si="8"/>
        <v>7963</v>
      </c>
      <c r="AC114" s="34"/>
      <c r="AD114" s="38">
        <v>0</v>
      </c>
      <c r="AE114" s="39">
        <v>0</v>
      </c>
      <c r="AF114" s="39">
        <v>0</v>
      </c>
      <c r="AG114" s="39">
        <v>0</v>
      </c>
      <c r="AH114" s="39">
        <v>0</v>
      </c>
      <c r="AI114" s="39">
        <v>0</v>
      </c>
      <c r="AJ114" s="39">
        <v>0</v>
      </c>
      <c r="AK114" s="39">
        <v>0</v>
      </c>
      <c r="AL114" s="39">
        <v>0</v>
      </c>
      <c r="AM114" s="39">
        <v>0</v>
      </c>
      <c r="AN114" s="39">
        <v>483</v>
      </c>
      <c r="AO114" s="40">
        <v>202</v>
      </c>
      <c r="AP114" s="38">
        <f t="shared" si="9"/>
        <v>483</v>
      </c>
      <c r="AQ114" s="39">
        <f t="shared" si="10"/>
        <v>202</v>
      </c>
      <c r="AR114" s="40">
        <f t="shared" si="11"/>
        <v>685</v>
      </c>
    </row>
    <row r="115" spans="2:44" x14ac:dyDescent="0.25">
      <c r="B115" s="29">
        <v>613</v>
      </c>
      <c r="C115" s="18" t="s">
        <v>133</v>
      </c>
      <c r="D115" s="38">
        <v>130</v>
      </c>
      <c r="E115" s="39">
        <v>20</v>
      </c>
      <c r="F115" s="39">
        <v>0</v>
      </c>
      <c r="G115" s="39">
        <v>0</v>
      </c>
      <c r="H115" s="39">
        <v>428</v>
      </c>
      <c r="I115" s="39">
        <v>50</v>
      </c>
      <c r="J115" s="39">
        <v>0</v>
      </c>
      <c r="K115" s="39">
        <v>0</v>
      </c>
      <c r="L115" s="39">
        <v>0</v>
      </c>
      <c r="M115" s="39">
        <v>0</v>
      </c>
      <c r="N115" s="39">
        <v>8</v>
      </c>
      <c r="O115" s="39">
        <v>3</v>
      </c>
      <c r="P115" s="39">
        <v>1</v>
      </c>
      <c r="Q115" s="39">
        <v>1</v>
      </c>
      <c r="R115" s="39">
        <v>0</v>
      </c>
      <c r="S115" s="39">
        <v>0</v>
      </c>
      <c r="T115" s="39">
        <v>11</v>
      </c>
      <c r="U115" s="39">
        <v>10</v>
      </c>
      <c r="V115" s="39">
        <v>0</v>
      </c>
      <c r="W115" s="49">
        <v>0</v>
      </c>
      <c r="X115" s="49">
        <v>0</v>
      </c>
      <c r="Y115" s="40">
        <v>0</v>
      </c>
      <c r="Z115" s="38">
        <f t="shared" si="12"/>
        <v>578</v>
      </c>
      <c r="AA115" s="39">
        <f t="shared" si="13"/>
        <v>84</v>
      </c>
      <c r="AB115" s="40">
        <f t="shared" si="8"/>
        <v>662</v>
      </c>
      <c r="AC115" s="34"/>
      <c r="AD115" s="38">
        <v>0</v>
      </c>
      <c r="AE115" s="39">
        <v>0</v>
      </c>
      <c r="AF115" s="39">
        <v>0</v>
      </c>
      <c r="AG115" s="39">
        <v>0</v>
      </c>
      <c r="AH115" s="39">
        <v>0</v>
      </c>
      <c r="AI115" s="39">
        <v>0</v>
      </c>
      <c r="AJ115" s="39">
        <v>0</v>
      </c>
      <c r="AK115" s="39">
        <v>0</v>
      </c>
      <c r="AL115" s="39">
        <v>0</v>
      </c>
      <c r="AM115" s="39">
        <v>0</v>
      </c>
      <c r="AN115" s="39">
        <v>72</v>
      </c>
      <c r="AO115" s="40">
        <v>43</v>
      </c>
      <c r="AP115" s="38">
        <f t="shared" si="9"/>
        <v>72</v>
      </c>
      <c r="AQ115" s="39">
        <f t="shared" si="10"/>
        <v>43</v>
      </c>
      <c r="AR115" s="40">
        <f t="shared" si="11"/>
        <v>115</v>
      </c>
    </row>
    <row r="116" spans="2:44" x14ac:dyDescent="0.25">
      <c r="B116" s="29">
        <v>614</v>
      </c>
      <c r="C116" s="18" t="s">
        <v>134</v>
      </c>
      <c r="D116" s="38">
        <v>20</v>
      </c>
      <c r="E116" s="39">
        <v>2</v>
      </c>
      <c r="F116" s="39">
        <v>3</v>
      </c>
      <c r="G116" s="39">
        <v>0</v>
      </c>
      <c r="H116" s="39">
        <v>70</v>
      </c>
      <c r="I116" s="39">
        <v>38</v>
      </c>
      <c r="J116" s="39">
        <v>0</v>
      </c>
      <c r="K116" s="39">
        <v>0</v>
      </c>
      <c r="L116" s="39">
        <v>0</v>
      </c>
      <c r="M116" s="39">
        <v>0</v>
      </c>
      <c r="N116" s="39">
        <v>314</v>
      </c>
      <c r="O116" s="39">
        <v>289</v>
      </c>
      <c r="P116" s="39">
        <v>48</v>
      </c>
      <c r="Q116" s="39">
        <v>8</v>
      </c>
      <c r="R116" s="39">
        <v>115</v>
      </c>
      <c r="S116" s="39">
        <v>83</v>
      </c>
      <c r="T116" s="39">
        <v>76</v>
      </c>
      <c r="U116" s="39">
        <v>72</v>
      </c>
      <c r="V116" s="39">
        <v>0</v>
      </c>
      <c r="W116" s="49">
        <v>3</v>
      </c>
      <c r="X116" s="49">
        <v>0</v>
      </c>
      <c r="Y116" s="40">
        <v>0</v>
      </c>
      <c r="Z116" s="38">
        <f t="shared" si="12"/>
        <v>646</v>
      </c>
      <c r="AA116" s="39">
        <f t="shared" si="13"/>
        <v>495</v>
      </c>
      <c r="AB116" s="40">
        <f t="shared" si="8"/>
        <v>1141</v>
      </c>
      <c r="AC116" s="34"/>
      <c r="AD116" s="38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13</v>
      </c>
      <c r="AM116" s="39">
        <v>8</v>
      </c>
      <c r="AN116" s="39">
        <v>141</v>
      </c>
      <c r="AO116" s="40">
        <v>50</v>
      </c>
      <c r="AP116" s="38">
        <f t="shared" si="9"/>
        <v>154</v>
      </c>
      <c r="AQ116" s="39">
        <f t="shared" si="10"/>
        <v>58</v>
      </c>
      <c r="AR116" s="40">
        <f t="shared" si="11"/>
        <v>212</v>
      </c>
    </row>
    <row r="117" spans="2:44" x14ac:dyDescent="0.25">
      <c r="B117" s="29">
        <v>615</v>
      </c>
      <c r="C117" s="18" t="s">
        <v>135</v>
      </c>
      <c r="D117" s="38">
        <v>3</v>
      </c>
      <c r="E117" s="39">
        <v>0</v>
      </c>
      <c r="F117" s="39">
        <v>0</v>
      </c>
      <c r="G117" s="39">
        <v>0</v>
      </c>
      <c r="H117" s="39">
        <v>285</v>
      </c>
      <c r="I117" s="39">
        <v>42</v>
      </c>
      <c r="J117" s="39">
        <v>0</v>
      </c>
      <c r="K117" s="39">
        <v>0</v>
      </c>
      <c r="L117" s="39">
        <v>7</v>
      </c>
      <c r="M117" s="39">
        <v>1</v>
      </c>
      <c r="N117" s="39">
        <v>111</v>
      </c>
      <c r="O117" s="39">
        <v>122</v>
      </c>
      <c r="P117" s="39">
        <v>58</v>
      </c>
      <c r="Q117" s="39">
        <v>9</v>
      </c>
      <c r="R117" s="39">
        <v>165</v>
      </c>
      <c r="S117" s="39">
        <v>33</v>
      </c>
      <c r="T117" s="39">
        <v>33</v>
      </c>
      <c r="U117" s="39">
        <v>74</v>
      </c>
      <c r="V117" s="39">
        <v>0</v>
      </c>
      <c r="W117" s="49">
        <v>3</v>
      </c>
      <c r="X117" s="49">
        <v>0</v>
      </c>
      <c r="Y117" s="40">
        <v>0</v>
      </c>
      <c r="Z117" s="38">
        <f t="shared" si="12"/>
        <v>662</v>
      </c>
      <c r="AA117" s="39">
        <f t="shared" si="13"/>
        <v>284</v>
      </c>
      <c r="AB117" s="40">
        <f t="shared" si="8"/>
        <v>946</v>
      </c>
      <c r="AC117" s="34"/>
      <c r="AD117" s="38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117</v>
      </c>
      <c r="AO117" s="40">
        <v>35</v>
      </c>
      <c r="AP117" s="38">
        <f t="shared" si="9"/>
        <v>117</v>
      </c>
      <c r="AQ117" s="39">
        <f t="shared" si="10"/>
        <v>35</v>
      </c>
      <c r="AR117" s="40">
        <f t="shared" si="11"/>
        <v>152</v>
      </c>
    </row>
    <row r="118" spans="2:44" x14ac:dyDescent="0.25">
      <c r="B118" s="29">
        <v>616</v>
      </c>
      <c r="C118" s="18" t="s">
        <v>136</v>
      </c>
      <c r="D118" s="38">
        <v>0</v>
      </c>
      <c r="E118" s="39">
        <v>0</v>
      </c>
      <c r="F118" s="39">
        <v>0</v>
      </c>
      <c r="G118" s="39">
        <v>0</v>
      </c>
      <c r="H118" s="39">
        <v>14</v>
      </c>
      <c r="I118" s="39">
        <v>4</v>
      </c>
      <c r="J118" s="39">
        <v>0</v>
      </c>
      <c r="K118" s="39">
        <v>0</v>
      </c>
      <c r="L118" s="39">
        <v>3</v>
      </c>
      <c r="M118" s="39">
        <v>2</v>
      </c>
      <c r="N118" s="39">
        <v>19</v>
      </c>
      <c r="O118" s="39">
        <v>11</v>
      </c>
      <c r="P118" s="39">
        <v>26</v>
      </c>
      <c r="Q118" s="39">
        <v>17</v>
      </c>
      <c r="R118" s="39">
        <v>16</v>
      </c>
      <c r="S118" s="39">
        <v>8</v>
      </c>
      <c r="T118" s="39">
        <v>41</v>
      </c>
      <c r="U118" s="39">
        <v>63</v>
      </c>
      <c r="V118" s="39">
        <v>0</v>
      </c>
      <c r="W118" s="49">
        <v>2</v>
      </c>
      <c r="X118" s="49">
        <v>0</v>
      </c>
      <c r="Y118" s="40">
        <v>0</v>
      </c>
      <c r="Z118" s="38">
        <f t="shared" si="12"/>
        <v>119</v>
      </c>
      <c r="AA118" s="39">
        <f t="shared" si="13"/>
        <v>107</v>
      </c>
      <c r="AB118" s="40">
        <f t="shared" si="8"/>
        <v>226</v>
      </c>
      <c r="AC118" s="34"/>
      <c r="AD118" s="38">
        <v>0</v>
      </c>
      <c r="AE118" s="39">
        <v>0</v>
      </c>
      <c r="AF118" s="39">
        <v>0</v>
      </c>
      <c r="AG118" s="39">
        <v>0</v>
      </c>
      <c r="AH118" s="39">
        <v>0</v>
      </c>
      <c r="AI118" s="39">
        <v>0</v>
      </c>
      <c r="AJ118" s="39">
        <v>0</v>
      </c>
      <c r="AK118" s="39">
        <v>0</v>
      </c>
      <c r="AL118" s="39">
        <v>0</v>
      </c>
      <c r="AM118" s="39">
        <v>0</v>
      </c>
      <c r="AN118" s="39">
        <v>45</v>
      </c>
      <c r="AO118" s="40">
        <v>11</v>
      </c>
      <c r="AP118" s="38">
        <f t="shared" si="9"/>
        <v>45</v>
      </c>
      <c r="AQ118" s="39">
        <f t="shared" si="10"/>
        <v>11</v>
      </c>
      <c r="AR118" s="40">
        <f t="shared" si="11"/>
        <v>56</v>
      </c>
    </row>
    <row r="119" spans="2:44" x14ac:dyDescent="0.25">
      <c r="B119" s="29">
        <v>617</v>
      </c>
      <c r="C119" s="18" t="s">
        <v>137</v>
      </c>
      <c r="D119" s="38">
        <v>2</v>
      </c>
      <c r="E119" s="39">
        <v>6</v>
      </c>
      <c r="F119" s="39">
        <v>0</v>
      </c>
      <c r="G119" s="39">
        <v>0</v>
      </c>
      <c r="H119" s="39">
        <v>2032</v>
      </c>
      <c r="I119" s="39">
        <v>3533</v>
      </c>
      <c r="J119" s="39">
        <v>0</v>
      </c>
      <c r="K119" s="39">
        <v>0</v>
      </c>
      <c r="L119" s="39">
        <v>87</v>
      </c>
      <c r="M119" s="39">
        <v>14</v>
      </c>
      <c r="N119" s="39">
        <v>763</v>
      </c>
      <c r="O119" s="39">
        <v>337</v>
      </c>
      <c r="P119" s="39">
        <v>992</v>
      </c>
      <c r="Q119" s="39">
        <v>560</v>
      </c>
      <c r="R119" s="39">
        <v>435</v>
      </c>
      <c r="S119" s="39">
        <v>104</v>
      </c>
      <c r="T119" s="39">
        <v>246</v>
      </c>
      <c r="U119" s="39">
        <v>329</v>
      </c>
      <c r="V119" s="39">
        <v>1</v>
      </c>
      <c r="W119" s="49">
        <v>25</v>
      </c>
      <c r="X119" s="49">
        <v>0</v>
      </c>
      <c r="Y119" s="40">
        <v>0</v>
      </c>
      <c r="Z119" s="38">
        <f t="shared" si="12"/>
        <v>4558</v>
      </c>
      <c r="AA119" s="39">
        <f t="shared" si="13"/>
        <v>4908</v>
      </c>
      <c r="AB119" s="40">
        <f t="shared" si="8"/>
        <v>9466</v>
      </c>
      <c r="AC119" s="34"/>
      <c r="AD119" s="38">
        <v>0</v>
      </c>
      <c r="AE119" s="39">
        <v>0</v>
      </c>
      <c r="AF119" s="39">
        <v>0</v>
      </c>
      <c r="AG119" s="39">
        <v>0</v>
      </c>
      <c r="AH119" s="39">
        <v>0</v>
      </c>
      <c r="AI119" s="39">
        <v>0</v>
      </c>
      <c r="AJ119" s="39">
        <v>0</v>
      </c>
      <c r="AK119" s="39">
        <v>0</v>
      </c>
      <c r="AL119" s="39">
        <v>0</v>
      </c>
      <c r="AM119" s="39">
        <v>0</v>
      </c>
      <c r="AN119" s="39">
        <v>167</v>
      </c>
      <c r="AO119" s="40">
        <v>56</v>
      </c>
      <c r="AP119" s="38">
        <f t="shared" si="9"/>
        <v>167</v>
      </c>
      <c r="AQ119" s="39">
        <f t="shared" si="10"/>
        <v>56</v>
      </c>
      <c r="AR119" s="40">
        <f t="shared" si="11"/>
        <v>223</v>
      </c>
    </row>
    <row r="120" spans="2:44" x14ac:dyDescent="0.25">
      <c r="B120" s="29">
        <v>618</v>
      </c>
      <c r="C120" s="18" t="s">
        <v>138</v>
      </c>
      <c r="D120" s="38">
        <v>3</v>
      </c>
      <c r="E120" s="39">
        <v>1</v>
      </c>
      <c r="F120" s="39">
        <v>0</v>
      </c>
      <c r="G120" s="39">
        <v>0</v>
      </c>
      <c r="H120" s="39">
        <v>24</v>
      </c>
      <c r="I120" s="39">
        <v>5</v>
      </c>
      <c r="J120" s="39">
        <v>0</v>
      </c>
      <c r="K120" s="39">
        <v>0</v>
      </c>
      <c r="L120" s="39">
        <v>21</v>
      </c>
      <c r="M120" s="39">
        <v>7</v>
      </c>
      <c r="N120" s="39">
        <v>65</v>
      </c>
      <c r="O120" s="39">
        <v>28</v>
      </c>
      <c r="P120" s="39">
        <v>11</v>
      </c>
      <c r="Q120" s="39">
        <v>1</v>
      </c>
      <c r="R120" s="39">
        <v>3</v>
      </c>
      <c r="S120" s="39">
        <v>4</v>
      </c>
      <c r="T120" s="39">
        <v>35</v>
      </c>
      <c r="U120" s="39">
        <v>37</v>
      </c>
      <c r="V120" s="39">
        <v>0</v>
      </c>
      <c r="W120" s="49">
        <v>9</v>
      </c>
      <c r="X120" s="49">
        <v>0</v>
      </c>
      <c r="Y120" s="40">
        <v>0</v>
      </c>
      <c r="Z120" s="38">
        <f t="shared" si="12"/>
        <v>162</v>
      </c>
      <c r="AA120" s="39">
        <f t="shared" si="13"/>
        <v>92</v>
      </c>
      <c r="AB120" s="40">
        <f t="shared" si="8"/>
        <v>254</v>
      </c>
      <c r="AC120" s="34"/>
      <c r="AD120" s="38">
        <v>0</v>
      </c>
      <c r="AE120" s="39">
        <v>0</v>
      </c>
      <c r="AF120" s="39">
        <v>0</v>
      </c>
      <c r="AG120" s="39">
        <v>0</v>
      </c>
      <c r="AH120" s="39">
        <v>0</v>
      </c>
      <c r="AI120" s="39">
        <v>0</v>
      </c>
      <c r="AJ120" s="39">
        <v>0</v>
      </c>
      <c r="AK120" s="39">
        <v>0</v>
      </c>
      <c r="AL120" s="39">
        <v>0</v>
      </c>
      <c r="AM120" s="39">
        <v>0</v>
      </c>
      <c r="AN120" s="39">
        <v>122</v>
      </c>
      <c r="AO120" s="40">
        <v>62</v>
      </c>
      <c r="AP120" s="38">
        <f t="shared" si="9"/>
        <v>122</v>
      </c>
      <c r="AQ120" s="39">
        <f t="shared" si="10"/>
        <v>62</v>
      </c>
      <c r="AR120" s="40">
        <f t="shared" si="11"/>
        <v>184</v>
      </c>
    </row>
    <row r="121" spans="2:44" x14ac:dyDescent="0.25">
      <c r="B121" s="29">
        <v>619</v>
      </c>
      <c r="C121" s="18" t="s">
        <v>139</v>
      </c>
      <c r="D121" s="38">
        <v>0</v>
      </c>
      <c r="E121" s="39">
        <v>0</v>
      </c>
      <c r="F121" s="39">
        <v>13</v>
      </c>
      <c r="G121" s="39">
        <v>0</v>
      </c>
      <c r="H121" s="39">
        <v>0</v>
      </c>
      <c r="I121" s="39">
        <v>0</v>
      </c>
      <c r="J121" s="39">
        <v>0</v>
      </c>
      <c r="K121" s="39">
        <v>0</v>
      </c>
      <c r="L121" s="39">
        <v>0</v>
      </c>
      <c r="M121" s="39">
        <v>0</v>
      </c>
      <c r="N121" s="39">
        <v>2</v>
      </c>
      <c r="O121" s="39">
        <v>0</v>
      </c>
      <c r="P121" s="39">
        <v>2</v>
      </c>
      <c r="Q121" s="39">
        <v>1</v>
      </c>
      <c r="R121" s="39">
        <v>0</v>
      </c>
      <c r="S121" s="39">
        <v>0</v>
      </c>
      <c r="T121" s="39">
        <v>9</v>
      </c>
      <c r="U121" s="39">
        <v>14</v>
      </c>
      <c r="V121" s="39">
        <v>0</v>
      </c>
      <c r="W121" s="49">
        <v>0</v>
      </c>
      <c r="X121" s="49">
        <v>0</v>
      </c>
      <c r="Y121" s="40">
        <v>0</v>
      </c>
      <c r="Z121" s="38">
        <f t="shared" si="12"/>
        <v>26</v>
      </c>
      <c r="AA121" s="39">
        <f t="shared" si="13"/>
        <v>15</v>
      </c>
      <c r="AB121" s="40">
        <f t="shared" si="8"/>
        <v>41</v>
      </c>
      <c r="AC121" s="34"/>
      <c r="AD121" s="38">
        <v>0</v>
      </c>
      <c r="AE121" s="39">
        <v>0</v>
      </c>
      <c r="AF121" s="39">
        <v>0</v>
      </c>
      <c r="AG121" s="39">
        <v>0</v>
      </c>
      <c r="AH121" s="39">
        <v>0</v>
      </c>
      <c r="AI121" s="39">
        <v>0</v>
      </c>
      <c r="AJ121" s="39">
        <v>0</v>
      </c>
      <c r="AK121" s="39">
        <v>0</v>
      </c>
      <c r="AL121" s="39">
        <v>0</v>
      </c>
      <c r="AM121" s="39">
        <v>0</v>
      </c>
      <c r="AN121" s="39">
        <v>43</v>
      </c>
      <c r="AO121" s="40">
        <v>21</v>
      </c>
      <c r="AP121" s="38">
        <f t="shared" si="9"/>
        <v>43</v>
      </c>
      <c r="AQ121" s="39">
        <f t="shared" si="10"/>
        <v>21</v>
      </c>
      <c r="AR121" s="40">
        <f t="shared" si="11"/>
        <v>64</v>
      </c>
    </row>
    <row r="122" spans="2:44" x14ac:dyDescent="0.25">
      <c r="B122" s="29">
        <v>701</v>
      </c>
      <c r="C122" s="18" t="s">
        <v>140</v>
      </c>
      <c r="D122" s="38">
        <v>138</v>
      </c>
      <c r="E122" s="39">
        <v>5</v>
      </c>
      <c r="F122" s="39">
        <v>0</v>
      </c>
      <c r="G122" s="39">
        <v>0</v>
      </c>
      <c r="H122" s="39">
        <v>115</v>
      </c>
      <c r="I122" s="39">
        <v>134</v>
      </c>
      <c r="J122" s="39">
        <v>6</v>
      </c>
      <c r="K122" s="39">
        <v>0</v>
      </c>
      <c r="L122" s="39">
        <v>11</v>
      </c>
      <c r="M122" s="39">
        <v>7</v>
      </c>
      <c r="N122" s="39">
        <v>807</v>
      </c>
      <c r="O122" s="39">
        <v>570</v>
      </c>
      <c r="P122" s="39">
        <v>55</v>
      </c>
      <c r="Q122" s="39">
        <v>12</v>
      </c>
      <c r="R122" s="39">
        <v>137</v>
      </c>
      <c r="S122" s="39">
        <v>108</v>
      </c>
      <c r="T122" s="39">
        <v>223</v>
      </c>
      <c r="U122" s="39">
        <v>276</v>
      </c>
      <c r="V122" s="39">
        <v>0</v>
      </c>
      <c r="W122" s="49">
        <v>7</v>
      </c>
      <c r="X122" s="49">
        <v>0</v>
      </c>
      <c r="Y122" s="40">
        <v>0</v>
      </c>
      <c r="Z122" s="38">
        <f t="shared" si="12"/>
        <v>1492</v>
      </c>
      <c r="AA122" s="39">
        <f t="shared" si="13"/>
        <v>1119</v>
      </c>
      <c r="AB122" s="40">
        <f t="shared" si="8"/>
        <v>2611</v>
      </c>
      <c r="AC122" s="34"/>
      <c r="AD122" s="38">
        <v>727</v>
      </c>
      <c r="AE122" s="39">
        <v>419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18</v>
      </c>
      <c r="AM122" s="39">
        <v>6</v>
      </c>
      <c r="AN122" s="39">
        <v>246</v>
      </c>
      <c r="AO122" s="40">
        <v>65</v>
      </c>
      <c r="AP122" s="38">
        <f t="shared" si="9"/>
        <v>991</v>
      </c>
      <c r="AQ122" s="39">
        <f t="shared" si="10"/>
        <v>490</v>
      </c>
      <c r="AR122" s="40">
        <f t="shared" si="11"/>
        <v>1481</v>
      </c>
    </row>
    <row r="123" spans="2:44" x14ac:dyDescent="0.25">
      <c r="B123" s="29">
        <v>702</v>
      </c>
      <c r="C123" s="18" t="s">
        <v>141</v>
      </c>
      <c r="D123" s="38"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2</v>
      </c>
      <c r="P123" s="39">
        <v>0</v>
      </c>
      <c r="Q123" s="39">
        <v>0</v>
      </c>
      <c r="R123" s="39">
        <v>0</v>
      </c>
      <c r="S123" s="39">
        <v>0</v>
      </c>
      <c r="T123" s="39">
        <v>1</v>
      </c>
      <c r="U123" s="39">
        <v>3</v>
      </c>
      <c r="V123" s="39">
        <v>0</v>
      </c>
      <c r="W123" s="49">
        <v>0</v>
      </c>
      <c r="X123" s="49">
        <v>0</v>
      </c>
      <c r="Y123" s="40">
        <v>0</v>
      </c>
      <c r="Z123" s="38">
        <f t="shared" si="12"/>
        <v>1</v>
      </c>
      <c r="AA123" s="39">
        <f t="shared" si="13"/>
        <v>5</v>
      </c>
      <c r="AB123" s="40">
        <f t="shared" si="8"/>
        <v>6</v>
      </c>
      <c r="AC123" s="34"/>
      <c r="AD123" s="38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22</v>
      </c>
      <c r="AO123" s="40">
        <v>17</v>
      </c>
      <c r="AP123" s="38">
        <f t="shared" si="9"/>
        <v>22</v>
      </c>
      <c r="AQ123" s="39">
        <f t="shared" si="10"/>
        <v>17</v>
      </c>
      <c r="AR123" s="40">
        <f t="shared" si="11"/>
        <v>39</v>
      </c>
    </row>
    <row r="124" spans="2:44" x14ac:dyDescent="0.25">
      <c r="B124" s="29">
        <v>703</v>
      </c>
      <c r="C124" s="18" t="s">
        <v>142</v>
      </c>
      <c r="D124" s="38">
        <v>0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3</v>
      </c>
      <c r="Q124" s="39">
        <v>1</v>
      </c>
      <c r="R124" s="39">
        <v>0</v>
      </c>
      <c r="S124" s="39">
        <v>0</v>
      </c>
      <c r="T124" s="39">
        <v>0</v>
      </c>
      <c r="U124" s="39">
        <v>1</v>
      </c>
      <c r="V124" s="39">
        <v>0</v>
      </c>
      <c r="W124" s="49">
        <v>0</v>
      </c>
      <c r="X124" s="49">
        <v>0</v>
      </c>
      <c r="Y124" s="40">
        <v>0</v>
      </c>
      <c r="Z124" s="38">
        <f t="shared" si="12"/>
        <v>3</v>
      </c>
      <c r="AA124" s="39">
        <f t="shared" si="13"/>
        <v>2</v>
      </c>
      <c r="AB124" s="40">
        <f t="shared" si="8"/>
        <v>5</v>
      </c>
      <c r="AC124" s="34"/>
      <c r="AD124" s="38">
        <v>0</v>
      </c>
      <c r="AE124" s="39">
        <v>0</v>
      </c>
      <c r="AF124" s="39">
        <v>0</v>
      </c>
      <c r="AG124" s="39">
        <v>0</v>
      </c>
      <c r="AH124" s="39">
        <v>0</v>
      </c>
      <c r="AI124" s="39">
        <v>0</v>
      </c>
      <c r="AJ124" s="39">
        <v>0</v>
      </c>
      <c r="AK124" s="39">
        <v>0</v>
      </c>
      <c r="AL124" s="39">
        <v>0</v>
      </c>
      <c r="AM124" s="39">
        <v>0</v>
      </c>
      <c r="AN124" s="39">
        <v>21</v>
      </c>
      <c r="AO124" s="40">
        <v>12</v>
      </c>
      <c r="AP124" s="38">
        <f t="shared" si="9"/>
        <v>21</v>
      </c>
      <c r="AQ124" s="39">
        <f t="shared" si="10"/>
        <v>12</v>
      </c>
      <c r="AR124" s="40">
        <f t="shared" si="11"/>
        <v>33</v>
      </c>
    </row>
    <row r="125" spans="2:44" x14ac:dyDescent="0.25">
      <c r="B125" s="29">
        <v>704</v>
      </c>
      <c r="C125" s="18" t="s">
        <v>143</v>
      </c>
      <c r="D125" s="38"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  <c r="N125" s="39">
        <v>9</v>
      </c>
      <c r="O125" s="39">
        <v>1</v>
      </c>
      <c r="P125" s="39">
        <v>0</v>
      </c>
      <c r="Q125" s="39">
        <v>0</v>
      </c>
      <c r="R125" s="39">
        <v>0</v>
      </c>
      <c r="S125" s="39">
        <v>3</v>
      </c>
      <c r="T125" s="39">
        <v>3</v>
      </c>
      <c r="U125" s="39">
        <v>2</v>
      </c>
      <c r="V125" s="39">
        <v>0</v>
      </c>
      <c r="W125" s="49">
        <v>0</v>
      </c>
      <c r="X125" s="49">
        <v>0</v>
      </c>
      <c r="Y125" s="40">
        <v>0</v>
      </c>
      <c r="Z125" s="38">
        <f t="shared" si="12"/>
        <v>12</v>
      </c>
      <c r="AA125" s="39">
        <f t="shared" si="13"/>
        <v>6</v>
      </c>
      <c r="AB125" s="40">
        <f t="shared" si="8"/>
        <v>18</v>
      </c>
      <c r="AC125" s="34"/>
      <c r="AD125" s="38">
        <v>0</v>
      </c>
      <c r="AE125" s="39">
        <v>0</v>
      </c>
      <c r="AF125" s="39">
        <v>0</v>
      </c>
      <c r="AG125" s="39">
        <v>0</v>
      </c>
      <c r="AH125" s="39">
        <v>0</v>
      </c>
      <c r="AI125" s="39">
        <v>0</v>
      </c>
      <c r="AJ125" s="39">
        <v>0</v>
      </c>
      <c r="AK125" s="39">
        <v>0</v>
      </c>
      <c r="AL125" s="39">
        <v>0</v>
      </c>
      <c r="AM125" s="39">
        <v>0</v>
      </c>
      <c r="AN125" s="39">
        <v>32</v>
      </c>
      <c r="AO125" s="40">
        <v>14</v>
      </c>
      <c r="AP125" s="38">
        <f t="shared" si="9"/>
        <v>32</v>
      </c>
      <c r="AQ125" s="39">
        <f t="shared" si="10"/>
        <v>14</v>
      </c>
      <c r="AR125" s="40">
        <f t="shared" si="11"/>
        <v>46</v>
      </c>
    </row>
    <row r="126" spans="2:44" x14ac:dyDescent="0.25">
      <c r="B126" s="29">
        <v>705</v>
      </c>
      <c r="C126" s="18" t="s">
        <v>144</v>
      </c>
      <c r="D126" s="38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2</v>
      </c>
      <c r="J126" s="39">
        <v>4</v>
      </c>
      <c r="K126" s="39">
        <v>1</v>
      </c>
      <c r="L126" s="39">
        <v>0</v>
      </c>
      <c r="M126" s="39">
        <v>0</v>
      </c>
      <c r="N126" s="39">
        <v>4</v>
      </c>
      <c r="O126" s="39">
        <v>9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2</v>
      </c>
      <c r="V126" s="39">
        <v>0</v>
      </c>
      <c r="W126" s="49">
        <v>1</v>
      </c>
      <c r="X126" s="49">
        <v>0</v>
      </c>
      <c r="Y126" s="40">
        <v>0</v>
      </c>
      <c r="Z126" s="38">
        <f t="shared" si="12"/>
        <v>8</v>
      </c>
      <c r="AA126" s="39">
        <f t="shared" si="13"/>
        <v>15</v>
      </c>
      <c r="AB126" s="40">
        <f t="shared" si="8"/>
        <v>23</v>
      </c>
      <c r="AC126" s="34"/>
      <c r="AD126" s="38">
        <v>0</v>
      </c>
      <c r="AE126" s="39">
        <v>0</v>
      </c>
      <c r="AF126" s="39">
        <v>0</v>
      </c>
      <c r="AG126" s="39">
        <v>0</v>
      </c>
      <c r="AH126" s="39">
        <v>0</v>
      </c>
      <c r="AI126" s="39">
        <v>0</v>
      </c>
      <c r="AJ126" s="39">
        <v>0</v>
      </c>
      <c r="AK126" s="39">
        <v>0</v>
      </c>
      <c r="AL126" s="39">
        <v>0</v>
      </c>
      <c r="AM126" s="39">
        <v>0</v>
      </c>
      <c r="AN126" s="39">
        <v>49</v>
      </c>
      <c r="AO126" s="40">
        <v>30</v>
      </c>
      <c r="AP126" s="38">
        <f t="shared" si="9"/>
        <v>49</v>
      </c>
      <c r="AQ126" s="39">
        <f t="shared" si="10"/>
        <v>30</v>
      </c>
      <c r="AR126" s="40">
        <f t="shared" si="11"/>
        <v>79</v>
      </c>
    </row>
    <row r="127" spans="2:44" x14ac:dyDescent="0.25">
      <c r="B127" s="29">
        <v>706</v>
      </c>
      <c r="C127" s="18" t="s">
        <v>145</v>
      </c>
      <c r="D127" s="38">
        <v>0</v>
      </c>
      <c r="E127" s="39">
        <v>0</v>
      </c>
      <c r="F127" s="39">
        <v>0</v>
      </c>
      <c r="G127" s="39">
        <v>0</v>
      </c>
      <c r="H127" s="39">
        <v>11</v>
      </c>
      <c r="I127" s="39">
        <v>2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3</v>
      </c>
      <c r="U127" s="39">
        <v>2</v>
      </c>
      <c r="V127" s="39">
        <v>0</v>
      </c>
      <c r="W127" s="49">
        <v>0</v>
      </c>
      <c r="X127" s="49">
        <v>0</v>
      </c>
      <c r="Y127" s="40">
        <v>0</v>
      </c>
      <c r="Z127" s="38">
        <f t="shared" si="12"/>
        <v>14</v>
      </c>
      <c r="AA127" s="39">
        <f t="shared" si="13"/>
        <v>4</v>
      </c>
      <c r="AB127" s="40">
        <f t="shared" si="8"/>
        <v>18</v>
      </c>
      <c r="AC127" s="34"/>
      <c r="AD127" s="38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18</v>
      </c>
      <c r="AO127" s="40">
        <v>11</v>
      </c>
      <c r="AP127" s="38">
        <f t="shared" si="9"/>
        <v>18</v>
      </c>
      <c r="AQ127" s="39">
        <f t="shared" si="10"/>
        <v>11</v>
      </c>
      <c r="AR127" s="40">
        <f t="shared" si="11"/>
        <v>29</v>
      </c>
    </row>
    <row r="128" spans="2:44" x14ac:dyDescent="0.25">
      <c r="B128" s="29">
        <v>707</v>
      </c>
      <c r="C128" s="18" t="s">
        <v>146</v>
      </c>
      <c r="D128" s="38">
        <v>69</v>
      </c>
      <c r="E128" s="39">
        <v>7</v>
      </c>
      <c r="F128" s="39">
        <v>0</v>
      </c>
      <c r="G128" s="39">
        <v>0</v>
      </c>
      <c r="H128" s="39">
        <v>12</v>
      </c>
      <c r="I128" s="39">
        <v>4</v>
      </c>
      <c r="J128" s="39">
        <v>52</v>
      </c>
      <c r="K128" s="39">
        <v>10</v>
      </c>
      <c r="L128" s="39">
        <v>14</v>
      </c>
      <c r="M128" s="39">
        <v>0</v>
      </c>
      <c r="N128" s="39">
        <v>58</v>
      </c>
      <c r="O128" s="39">
        <v>8</v>
      </c>
      <c r="P128" s="39">
        <v>23</v>
      </c>
      <c r="Q128" s="39">
        <v>1</v>
      </c>
      <c r="R128" s="39">
        <v>4</v>
      </c>
      <c r="S128" s="39">
        <v>0</v>
      </c>
      <c r="T128" s="39">
        <v>18</v>
      </c>
      <c r="U128" s="39">
        <v>14</v>
      </c>
      <c r="V128" s="39">
        <v>0</v>
      </c>
      <c r="W128" s="49">
        <v>1</v>
      </c>
      <c r="X128" s="49">
        <v>0</v>
      </c>
      <c r="Y128" s="40">
        <v>0</v>
      </c>
      <c r="Z128" s="38">
        <f t="shared" si="12"/>
        <v>250</v>
      </c>
      <c r="AA128" s="39">
        <f t="shared" si="13"/>
        <v>45</v>
      </c>
      <c r="AB128" s="40">
        <f t="shared" si="8"/>
        <v>295</v>
      </c>
      <c r="AC128" s="34"/>
      <c r="AD128" s="38">
        <v>0</v>
      </c>
      <c r="AE128" s="39">
        <v>0</v>
      </c>
      <c r="AF128" s="39">
        <v>0</v>
      </c>
      <c r="AG128" s="39">
        <v>0</v>
      </c>
      <c r="AH128" s="39">
        <v>0</v>
      </c>
      <c r="AI128" s="39">
        <v>0</v>
      </c>
      <c r="AJ128" s="39">
        <v>0</v>
      </c>
      <c r="AK128" s="39">
        <v>0</v>
      </c>
      <c r="AL128" s="39">
        <v>0</v>
      </c>
      <c r="AM128" s="39">
        <v>0</v>
      </c>
      <c r="AN128" s="39">
        <v>39</v>
      </c>
      <c r="AO128" s="40">
        <v>21</v>
      </c>
      <c r="AP128" s="38">
        <f t="shared" si="9"/>
        <v>39</v>
      </c>
      <c r="AQ128" s="39">
        <f t="shared" si="10"/>
        <v>21</v>
      </c>
      <c r="AR128" s="40">
        <f t="shared" si="11"/>
        <v>60</v>
      </c>
    </row>
    <row r="129" spans="2:44" x14ac:dyDescent="0.25">
      <c r="B129" s="29">
        <v>708</v>
      </c>
      <c r="C129" s="18" t="s">
        <v>147</v>
      </c>
      <c r="D129" s="38">
        <v>0</v>
      </c>
      <c r="E129" s="39">
        <v>0</v>
      </c>
      <c r="F129" s="39">
        <v>0</v>
      </c>
      <c r="G129" s="39">
        <v>0</v>
      </c>
      <c r="H129" s="39">
        <v>26</v>
      </c>
      <c r="I129" s="39">
        <v>2</v>
      </c>
      <c r="J129" s="39">
        <v>0</v>
      </c>
      <c r="K129" s="39">
        <v>0</v>
      </c>
      <c r="L129" s="39">
        <v>3</v>
      </c>
      <c r="M129" s="39">
        <v>0</v>
      </c>
      <c r="N129" s="39">
        <v>68</v>
      </c>
      <c r="O129" s="39">
        <v>57</v>
      </c>
      <c r="P129" s="39">
        <v>4</v>
      </c>
      <c r="Q129" s="39">
        <v>1</v>
      </c>
      <c r="R129" s="39">
        <v>3</v>
      </c>
      <c r="S129" s="39">
        <v>5</v>
      </c>
      <c r="T129" s="39">
        <v>14</v>
      </c>
      <c r="U129" s="39">
        <v>32</v>
      </c>
      <c r="V129" s="39">
        <v>0</v>
      </c>
      <c r="W129" s="49">
        <v>0</v>
      </c>
      <c r="X129" s="49">
        <v>0</v>
      </c>
      <c r="Y129" s="40">
        <v>0</v>
      </c>
      <c r="Z129" s="38">
        <f t="shared" si="12"/>
        <v>118</v>
      </c>
      <c r="AA129" s="39">
        <f t="shared" si="13"/>
        <v>97</v>
      </c>
      <c r="AB129" s="40">
        <f t="shared" si="8"/>
        <v>215</v>
      </c>
      <c r="AC129" s="34"/>
      <c r="AD129" s="38">
        <v>0</v>
      </c>
      <c r="AE129" s="39">
        <v>0</v>
      </c>
      <c r="AF129" s="39">
        <v>0</v>
      </c>
      <c r="AG129" s="39">
        <v>0</v>
      </c>
      <c r="AH129" s="39">
        <v>0</v>
      </c>
      <c r="AI129" s="39">
        <v>0</v>
      </c>
      <c r="AJ129" s="39">
        <v>0</v>
      </c>
      <c r="AK129" s="39">
        <v>0</v>
      </c>
      <c r="AL129" s="39">
        <v>0</v>
      </c>
      <c r="AM129" s="39">
        <v>0</v>
      </c>
      <c r="AN129" s="39">
        <v>46</v>
      </c>
      <c r="AO129" s="40">
        <v>21</v>
      </c>
      <c r="AP129" s="38">
        <f t="shared" si="9"/>
        <v>46</v>
      </c>
      <c r="AQ129" s="39">
        <f t="shared" si="10"/>
        <v>21</v>
      </c>
      <c r="AR129" s="40">
        <f t="shared" si="11"/>
        <v>67</v>
      </c>
    </row>
    <row r="130" spans="2:44" x14ac:dyDescent="0.25">
      <c r="B130" s="29">
        <v>709</v>
      </c>
      <c r="C130" s="18" t="s">
        <v>148</v>
      </c>
      <c r="D130" s="38">
        <v>2</v>
      </c>
      <c r="E130" s="39">
        <v>1</v>
      </c>
      <c r="F130" s="39">
        <v>0</v>
      </c>
      <c r="G130" s="39">
        <v>0</v>
      </c>
      <c r="H130" s="39">
        <v>0</v>
      </c>
      <c r="I130" s="39">
        <v>0</v>
      </c>
      <c r="J130" s="39">
        <v>12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3</v>
      </c>
      <c r="Q130" s="39">
        <v>1</v>
      </c>
      <c r="R130" s="39">
        <v>0</v>
      </c>
      <c r="S130" s="39">
        <v>0</v>
      </c>
      <c r="T130" s="39">
        <v>0</v>
      </c>
      <c r="U130" s="39">
        <v>0</v>
      </c>
      <c r="V130" s="39">
        <v>0</v>
      </c>
      <c r="W130" s="49">
        <v>0</v>
      </c>
      <c r="X130" s="49">
        <v>0</v>
      </c>
      <c r="Y130" s="40">
        <v>0</v>
      </c>
      <c r="Z130" s="38">
        <f t="shared" si="12"/>
        <v>17</v>
      </c>
      <c r="AA130" s="39">
        <f t="shared" si="13"/>
        <v>2</v>
      </c>
      <c r="AB130" s="40">
        <f t="shared" si="8"/>
        <v>19</v>
      </c>
      <c r="AC130" s="34"/>
      <c r="AD130" s="38">
        <v>0</v>
      </c>
      <c r="AE130" s="39">
        <v>0</v>
      </c>
      <c r="AF130" s="39">
        <v>0</v>
      </c>
      <c r="AG130" s="39">
        <v>0</v>
      </c>
      <c r="AH130" s="39">
        <v>0</v>
      </c>
      <c r="AI130" s="39">
        <v>0</v>
      </c>
      <c r="AJ130" s="39">
        <v>0</v>
      </c>
      <c r="AK130" s="39">
        <v>0</v>
      </c>
      <c r="AL130" s="39">
        <v>0</v>
      </c>
      <c r="AM130" s="39">
        <v>0</v>
      </c>
      <c r="AN130" s="39">
        <v>16</v>
      </c>
      <c r="AO130" s="40">
        <v>13</v>
      </c>
      <c r="AP130" s="38">
        <f t="shared" si="9"/>
        <v>16</v>
      </c>
      <c r="AQ130" s="39">
        <f t="shared" si="10"/>
        <v>13</v>
      </c>
      <c r="AR130" s="40">
        <f t="shared" si="11"/>
        <v>29</v>
      </c>
    </row>
    <row r="131" spans="2:44" x14ac:dyDescent="0.25">
      <c r="B131" s="29">
        <v>710</v>
      </c>
      <c r="C131" s="18" t="s">
        <v>149</v>
      </c>
      <c r="D131" s="38">
        <v>9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  <c r="T131" s="39">
        <v>2</v>
      </c>
      <c r="U131" s="39">
        <v>2</v>
      </c>
      <c r="V131" s="39">
        <v>0</v>
      </c>
      <c r="W131" s="49">
        <v>0</v>
      </c>
      <c r="X131" s="49">
        <v>0</v>
      </c>
      <c r="Y131" s="40">
        <v>0</v>
      </c>
      <c r="Z131" s="38">
        <f t="shared" si="12"/>
        <v>11</v>
      </c>
      <c r="AA131" s="39">
        <f t="shared" si="13"/>
        <v>2</v>
      </c>
      <c r="AB131" s="40">
        <f t="shared" si="8"/>
        <v>13</v>
      </c>
      <c r="AC131" s="34"/>
      <c r="AD131" s="38">
        <v>0</v>
      </c>
      <c r="AE131" s="39">
        <v>0</v>
      </c>
      <c r="AF131" s="39">
        <v>0</v>
      </c>
      <c r="AG131" s="39">
        <v>0</v>
      </c>
      <c r="AH131" s="39">
        <v>0</v>
      </c>
      <c r="AI131" s="39">
        <v>0</v>
      </c>
      <c r="AJ131" s="39">
        <v>0</v>
      </c>
      <c r="AK131" s="39">
        <v>0</v>
      </c>
      <c r="AL131" s="39">
        <v>0</v>
      </c>
      <c r="AM131" s="39">
        <v>0</v>
      </c>
      <c r="AN131" s="39">
        <v>22</v>
      </c>
      <c r="AO131" s="40">
        <v>6</v>
      </c>
      <c r="AP131" s="38">
        <f t="shared" si="9"/>
        <v>22</v>
      </c>
      <c r="AQ131" s="39">
        <f t="shared" si="10"/>
        <v>6</v>
      </c>
      <c r="AR131" s="40">
        <f t="shared" si="11"/>
        <v>28</v>
      </c>
    </row>
    <row r="132" spans="2:44" x14ac:dyDescent="0.25">
      <c r="B132" s="29">
        <v>711</v>
      </c>
      <c r="C132" s="18" t="s">
        <v>150</v>
      </c>
      <c r="D132" s="38">
        <v>2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1</v>
      </c>
      <c r="O132" s="39">
        <v>0</v>
      </c>
      <c r="P132" s="39">
        <v>13</v>
      </c>
      <c r="Q132" s="39">
        <v>0</v>
      </c>
      <c r="R132" s="39">
        <v>4</v>
      </c>
      <c r="S132" s="39">
        <v>6</v>
      </c>
      <c r="T132" s="39">
        <v>6</v>
      </c>
      <c r="U132" s="39">
        <v>9</v>
      </c>
      <c r="V132" s="39">
        <v>0</v>
      </c>
      <c r="W132" s="49">
        <v>1</v>
      </c>
      <c r="X132" s="49">
        <v>0</v>
      </c>
      <c r="Y132" s="40">
        <v>0</v>
      </c>
      <c r="Z132" s="38">
        <f t="shared" si="12"/>
        <v>26</v>
      </c>
      <c r="AA132" s="39">
        <f t="shared" si="13"/>
        <v>16</v>
      </c>
      <c r="AB132" s="40">
        <f t="shared" si="8"/>
        <v>42</v>
      </c>
      <c r="AC132" s="34"/>
      <c r="AD132" s="38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25</v>
      </c>
      <c r="AO132" s="40">
        <v>9</v>
      </c>
      <c r="AP132" s="38">
        <f t="shared" si="9"/>
        <v>25</v>
      </c>
      <c r="AQ132" s="39">
        <f t="shared" si="10"/>
        <v>9</v>
      </c>
      <c r="AR132" s="40">
        <f t="shared" si="11"/>
        <v>34</v>
      </c>
    </row>
    <row r="133" spans="2:44" x14ac:dyDescent="0.25">
      <c r="B133" s="29">
        <v>712</v>
      </c>
      <c r="C133" s="30" t="s">
        <v>151</v>
      </c>
      <c r="D133" s="42">
        <v>0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1</v>
      </c>
      <c r="V133" s="39">
        <v>0</v>
      </c>
      <c r="W133" s="49">
        <v>0</v>
      </c>
      <c r="X133" s="49">
        <v>0</v>
      </c>
      <c r="Y133" s="40">
        <v>0</v>
      </c>
      <c r="Z133" s="38">
        <f t="shared" si="12"/>
        <v>0</v>
      </c>
      <c r="AA133" s="39">
        <f t="shared" si="13"/>
        <v>1</v>
      </c>
      <c r="AB133" s="40">
        <f t="shared" si="8"/>
        <v>1</v>
      </c>
      <c r="AC133" s="34"/>
      <c r="AD133" s="38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10</v>
      </c>
      <c r="AO133" s="40">
        <v>12</v>
      </c>
      <c r="AP133" s="38">
        <f t="shared" si="9"/>
        <v>10</v>
      </c>
      <c r="AQ133" s="39">
        <f t="shared" si="10"/>
        <v>12</v>
      </c>
      <c r="AR133" s="40">
        <f t="shared" si="11"/>
        <v>22</v>
      </c>
    </row>
    <row r="134" spans="2:44" x14ac:dyDescent="0.25">
      <c r="B134" s="29">
        <v>713</v>
      </c>
      <c r="C134" s="18" t="s">
        <v>152</v>
      </c>
      <c r="D134" s="38">
        <v>0</v>
      </c>
      <c r="E134" s="39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0</v>
      </c>
      <c r="M134" s="39">
        <v>0</v>
      </c>
      <c r="N134" s="39">
        <v>2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  <c r="T134" s="39">
        <v>0</v>
      </c>
      <c r="U134" s="39">
        <v>0</v>
      </c>
      <c r="V134" s="39">
        <v>0</v>
      </c>
      <c r="W134" s="49">
        <v>0</v>
      </c>
      <c r="X134" s="49">
        <v>0</v>
      </c>
      <c r="Y134" s="40">
        <v>0</v>
      </c>
      <c r="Z134" s="38">
        <f t="shared" si="12"/>
        <v>2</v>
      </c>
      <c r="AA134" s="39">
        <f t="shared" si="13"/>
        <v>0</v>
      </c>
      <c r="AB134" s="40">
        <f t="shared" si="8"/>
        <v>2</v>
      </c>
      <c r="AC134" s="34"/>
      <c r="AD134" s="38">
        <v>0</v>
      </c>
      <c r="AE134" s="39">
        <v>0</v>
      </c>
      <c r="AF134" s="39">
        <v>0</v>
      </c>
      <c r="AG134" s="39">
        <v>0</v>
      </c>
      <c r="AH134" s="39">
        <v>0</v>
      </c>
      <c r="AI134" s="39">
        <v>0</v>
      </c>
      <c r="AJ134" s="39">
        <v>0</v>
      </c>
      <c r="AK134" s="39">
        <v>0</v>
      </c>
      <c r="AL134" s="39">
        <v>0</v>
      </c>
      <c r="AM134" s="39">
        <v>0</v>
      </c>
      <c r="AN134" s="39">
        <v>10</v>
      </c>
      <c r="AO134" s="40">
        <v>10</v>
      </c>
      <c r="AP134" s="38">
        <f t="shared" si="9"/>
        <v>10</v>
      </c>
      <c r="AQ134" s="39">
        <f t="shared" si="10"/>
        <v>10</v>
      </c>
      <c r="AR134" s="40">
        <f t="shared" si="11"/>
        <v>20</v>
      </c>
    </row>
    <row r="135" spans="2:44" x14ac:dyDescent="0.25">
      <c r="B135" s="29">
        <v>714</v>
      </c>
      <c r="C135" s="18" t="s">
        <v>153</v>
      </c>
      <c r="D135" s="38">
        <v>32</v>
      </c>
      <c r="E135" s="39">
        <v>15</v>
      </c>
      <c r="F135" s="39">
        <v>0</v>
      </c>
      <c r="G135" s="39">
        <v>0</v>
      </c>
      <c r="H135" s="39">
        <v>0</v>
      </c>
      <c r="I135" s="39">
        <v>0</v>
      </c>
      <c r="J135" s="39">
        <v>5</v>
      </c>
      <c r="K135" s="39">
        <v>2</v>
      </c>
      <c r="L135" s="39">
        <v>7</v>
      </c>
      <c r="M135" s="39">
        <v>1</v>
      </c>
      <c r="N135" s="39">
        <v>11</v>
      </c>
      <c r="O135" s="39">
        <v>15</v>
      </c>
      <c r="P135" s="39">
        <v>6</v>
      </c>
      <c r="Q135" s="39">
        <v>2</v>
      </c>
      <c r="R135" s="39">
        <v>43</v>
      </c>
      <c r="S135" s="39">
        <v>36</v>
      </c>
      <c r="T135" s="39">
        <v>31</v>
      </c>
      <c r="U135" s="39">
        <v>45</v>
      </c>
      <c r="V135" s="39">
        <v>0</v>
      </c>
      <c r="W135" s="49">
        <v>2</v>
      </c>
      <c r="X135" s="49">
        <v>0</v>
      </c>
      <c r="Y135" s="40">
        <v>0</v>
      </c>
      <c r="Z135" s="38">
        <f t="shared" si="12"/>
        <v>135</v>
      </c>
      <c r="AA135" s="39">
        <f t="shared" si="13"/>
        <v>118</v>
      </c>
      <c r="AB135" s="40">
        <f t="shared" si="8"/>
        <v>253</v>
      </c>
      <c r="AC135" s="34"/>
      <c r="AD135" s="38">
        <v>38</v>
      </c>
      <c r="AE135" s="39">
        <v>51</v>
      </c>
      <c r="AF135" s="39">
        <v>0</v>
      </c>
      <c r="AG135" s="39">
        <v>0</v>
      </c>
      <c r="AH135" s="39">
        <v>0</v>
      </c>
      <c r="AI135" s="39">
        <v>0</v>
      </c>
      <c r="AJ135" s="39">
        <v>0</v>
      </c>
      <c r="AK135" s="39">
        <v>0</v>
      </c>
      <c r="AL135" s="39">
        <v>0</v>
      </c>
      <c r="AM135" s="39">
        <v>0</v>
      </c>
      <c r="AN135" s="39">
        <v>68</v>
      </c>
      <c r="AO135" s="40">
        <v>34</v>
      </c>
      <c r="AP135" s="38">
        <f t="shared" si="9"/>
        <v>106</v>
      </c>
      <c r="AQ135" s="39">
        <f t="shared" si="10"/>
        <v>85</v>
      </c>
      <c r="AR135" s="40">
        <f t="shared" si="11"/>
        <v>191</v>
      </c>
    </row>
    <row r="136" spans="2:44" x14ac:dyDescent="0.25">
      <c r="B136" s="29">
        <v>715</v>
      </c>
      <c r="C136" s="18" t="s">
        <v>154</v>
      </c>
      <c r="D136" s="38">
        <v>0</v>
      </c>
      <c r="E136" s="39">
        <v>0</v>
      </c>
      <c r="F136" s="39">
        <v>0</v>
      </c>
      <c r="G136" s="39">
        <v>0</v>
      </c>
      <c r="H136" s="39">
        <v>0</v>
      </c>
      <c r="I136" s="39">
        <v>0</v>
      </c>
      <c r="J136" s="39">
        <v>4</v>
      </c>
      <c r="K136" s="39">
        <v>1</v>
      </c>
      <c r="L136" s="39">
        <v>0</v>
      </c>
      <c r="M136" s="39">
        <v>0</v>
      </c>
      <c r="N136" s="39">
        <v>5</v>
      </c>
      <c r="O136" s="39">
        <v>2</v>
      </c>
      <c r="P136" s="39">
        <v>2</v>
      </c>
      <c r="Q136" s="39">
        <v>1</v>
      </c>
      <c r="R136" s="39">
        <v>0</v>
      </c>
      <c r="S136" s="39">
        <v>0</v>
      </c>
      <c r="T136" s="39">
        <v>5</v>
      </c>
      <c r="U136" s="39">
        <v>2</v>
      </c>
      <c r="V136" s="39">
        <v>0</v>
      </c>
      <c r="W136" s="49">
        <v>1</v>
      </c>
      <c r="X136" s="49">
        <v>0</v>
      </c>
      <c r="Y136" s="40">
        <v>0</v>
      </c>
      <c r="Z136" s="38">
        <f t="shared" si="12"/>
        <v>16</v>
      </c>
      <c r="AA136" s="39">
        <f t="shared" si="13"/>
        <v>7</v>
      </c>
      <c r="AB136" s="40">
        <f t="shared" ref="AB136:AB199" si="14">+Z136+AA136</f>
        <v>23</v>
      </c>
      <c r="AC136" s="34"/>
      <c r="AD136" s="38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41</v>
      </c>
      <c r="AO136" s="40">
        <v>12</v>
      </c>
      <c r="AP136" s="38">
        <f t="shared" ref="AP136:AP199" si="15">+AD136+AF136+AH136+AJ136+AL136+AN136</f>
        <v>41</v>
      </c>
      <c r="AQ136" s="39">
        <f t="shared" ref="AQ136:AQ199" si="16">+AE136+AG136+AI136+AK136+AM136+AO136</f>
        <v>12</v>
      </c>
      <c r="AR136" s="40">
        <f t="shared" ref="AR136:AR199" si="17">+AP136+AQ136</f>
        <v>53</v>
      </c>
    </row>
    <row r="137" spans="2:44" x14ac:dyDescent="0.25">
      <c r="B137" s="29">
        <v>716</v>
      </c>
      <c r="C137" s="18" t="s">
        <v>155</v>
      </c>
      <c r="D137" s="38">
        <v>0</v>
      </c>
      <c r="E137" s="39">
        <v>0</v>
      </c>
      <c r="F137" s="39">
        <v>0</v>
      </c>
      <c r="G137" s="39">
        <v>0</v>
      </c>
      <c r="H137" s="39">
        <v>0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2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49">
        <v>0</v>
      </c>
      <c r="X137" s="49">
        <v>0</v>
      </c>
      <c r="Y137" s="40">
        <v>0</v>
      </c>
      <c r="Z137" s="38">
        <f t="shared" si="12"/>
        <v>2</v>
      </c>
      <c r="AA137" s="39">
        <f t="shared" si="13"/>
        <v>0</v>
      </c>
      <c r="AB137" s="40">
        <f t="shared" si="14"/>
        <v>2</v>
      </c>
      <c r="AC137" s="34"/>
      <c r="AD137" s="38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16</v>
      </c>
      <c r="AO137" s="40">
        <v>12</v>
      </c>
      <c r="AP137" s="38">
        <f t="shared" si="15"/>
        <v>16</v>
      </c>
      <c r="AQ137" s="39">
        <f t="shared" si="16"/>
        <v>12</v>
      </c>
      <c r="AR137" s="40">
        <f t="shared" si="17"/>
        <v>28</v>
      </c>
    </row>
    <row r="138" spans="2:44" x14ac:dyDescent="0.25">
      <c r="B138" s="29">
        <v>801</v>
      </c>
      <c r="C138" s="18" t="s">
        <v>156</v>
      </c>
      <c r="D138" s="38">
        <v>44</v>
      </c>
      <c r="E138" s="39">
        <v>2</v>
      </c>
      <c r="F138" s="39">
        <v>41</v>
      </c>
      <c r="G138" s="39">
        <v>0</v>
      </c>
      <c r="H138" s="39">
        <v>102</v>
      </c>
      <c r="I138" s="39">
        <v>25</v>
      </c>
      <c r="J138" s="39">
        <v>19</v>
      </c>
      <c r="K138" s="39">
        <v>2</v>
      </c>
      <c r="L138" s="39">
        <v>5</v>
      </c>
      <c r="M138" s="39">
        <v>1</v>
      </c>
      <c r="N138" s="39">
        <v>353</v>
      </c>
      <c r="O138" s="39">
        <v>227</v>
      </c>
      <c r="P138" s="39">
        <v>125</v>
      </c>
      <c r="Q138" s="39">
        <v>20</v>
      </c>
      <c r="R138" s="39">
        <v>120</v>
      </c>
      <c r="S138" s="39">
        <v>111</v>
      </c>
      <c r="T138" s="39">
        <v>168</v>
      </c>
      <c r="U138" s="39">
        <v>220</v>
      </c>
      <c r="V138" s="39">
        <v>0</v>
      </c>
      <c r="W138" s="49">
        <v>3</v>
      </c>
      <c r="X138" s="49">
        <v>1</v>
      </c>
      <c r="Y138" s="51">
        <v>0</v>
      </c>
      <c r="Z138" s="38">
        <f t="shared" si="12"/>
        <v>978</v>
      </c>
      <c r="AA138" s="39">
        <f t="shared" si="13"/>
        <v>611</v>
      </c>
      <c r="AB138" s="40">
        <f t="shared" si="14"/>
        <v>1589</v>
      </c>
      <c r="AC138" s="34"/>
      <c r="AD138" s="38">
        <v>1092</v>
      </c>
      <c r="AE138" s="39">
        <v>501</v>
      </c>
      <c r="AF138" s="39">
        <v>19</v>
      </c>
      <c r="AG138" s="39">
        <v>5</v>
      </c>
      <c r="AH138" s="39">
        <v>0</v>
      </c>
      <c r="AI138" s="39">
        <v>0</v>
      </c>
      <c r="AJ138" s="39">
        <v>0</v>
      </c>
      <c r="AK138" s="39">
        <v>0</v>
      </c>
      <c r="AL138" s="39">
        <v>22</v>
      </c>
      <c r="AM138" s="39">
        <v>19</v>
      </c>
      <c r="AN138" s="39">
        <v>293</v>
      </c>
      <c r="AO138" s="40">
        <v>93</v>
      </c>
      <c r="AP138" s="38">
        <f t="shared" si="15"/>
        <v>1426</v>
      </c>
      <c r="AQ138" s="39">
        <f t="shared" si="16"/>
        <v>618</v>
      </c>
      <c r="AR138" s="40">
        <f t="shared" si="17"/>
        <v>2044</v>
      </c>
    </row>
    <row r="139" spans="2:44" x14ac:dyDescent="0.25">
      <c r="B139" s="29">
        <v>802</v>
      </c>
      <c r="C139" s="18" t="s">
        <v>157</v>
      </c>
      <c r="D139" s="38">
        <v>0</v>
      </c>
      <c r="E139" s="39">
        <v>0</v>
      </c>
      <c r="F139" s="39">
        <v>0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37</v>
      </c>
      <c r="O139" s="39">
        <v>2</v>
      </c>
      <c r="P139" s="39">
        <v>8</v>
      </c>
      <c r="Q139" s="39">
        <v>0</v>
      </c>
      <c r="R139" s="39">
        <v>6</v>
      </c>
      <c r="S139" s="39">
        <v>0</v>
      </c>
      <c r="T139" s="39">
        <v>10</v>
      </c>
      <c r="U139" s="39">
        <v>11</v>
      </c>
      <c r="V139" s="39">
        <v>0</v>
      </c>
      <c r="W139" s="49">
        <v>1</v>
      </c>
      <c r="X139" s="49">
        <v>0</v>
      </c>
      <c r="Y139" s="40">
        <v>0</v>
      </c>
      <c r="Z139" s="38">
        <f t="shared" si="12"/>
        <v>61</v>
      </c>
      <c r="AA139" s="39">
        <f t="shared" si="13"/>
        <v>14</v>
      </c>
      <c r="AB139" s="40">
        <f t="shared" si="14"/>
        <v>75</v>
      </c>
      <c r="AC139" s="34"/>
      <c r="AD139" s="38">
        <v>0</v>
      </c>
      <c r="AE139" s="39">
        <v>0</v>
      </c>
      <c r="AF139" s="39">
        <v>0</v>
      </c>
      <c r="AG139" s="39">
        <v>0</v>
      </c>
      <c r="AH139" s="39">
        <v>0</v>
      </c>
      <c r="AI139" s="39">
        <v>0</v>
      </c>
      <c r="AJ139" s="39">
        <v>0</v>
      </c>
      <c r="AK139" s="39">
        <v>0</v>
      </c>
      <c r="AL139" s="39">
        <v>0</v>
      </c>
      <c r="AM139" s="39">
        <v>0</v>
      </c>
      <c r="AN139" s="39">
        <v>54</v>
      </c>
      <c r="AO139" s="40">
        <v>10</v>
      </c>
      <c r="AP139" s="38">
        <f t="shared" si="15"/>
        <v>54</v>
      </c>
      <c r="AQ139" s="39">
        <f t="shared" si="16"/>
        <v>10</v>
      </c>
      <c r="AR139" s="40">
        <f t="shared" si="17"/>
        <v>64</v>
      </c>
    </row>
    <row r="140" spans="2:44" x14ac:dyDescent="0.25">
      <c r="B140" s="29">
        <v>803</v>
      </c>
      <c r="C140" s="18" t="s">
        <v>158</v>
      </c>
      <c r="D140" s="38">
        <v>21</v>
      </c>
      <c r="E140" s="39">
        <v>4</v>
      </c>
      <c r="F140" s="39">
        <v>0</v>
      </c>
      <c r="G140" s="39">
        <v>0</v>
      </c>
      <c r="H140" s="39">
        <v>38</v>
      </c>
      <c r="I140" s="39">
        <v>7</v>
      </c>
      <c r="J140" s="39">
        <v>0</v>
      </c>
      <c r="K140" s="39">
        <v>0</v>
      </c>
      <c r="L140" s="39">
        <v>0</v>
      </c>
      <c r="M140" s="39">
        <v>0</v>
      </c>
      <c r="N140" s="39">
        <v>55</v>
      </c>
      <c r="O140" s="39">
        <v>50</v>
      </c>
      <c r="P140" s="39">
        <v>11</v>
      </c>
      <c r="Q140" s="39">
        <v>2</v>
      </c>
      <c r="R140" s="39">
        <v>35</v>
      </c>
      <c r="S140" s="39">
        <v>28</v>
      </c>
      <c r="T140" s="39">
        <v>36</v>
      </c>
      <c r="U140" s="39">
        <v>37</v>
      </c>
      <c r="V140" s="39">
        <v>0</v>
      </c>
      <c r="W140" s="49">
        <v>0</v>
      </c>
      <c r="X140" s="49">
        <v>0</v>
      </c>
      <c r="Y140" s="40">
        <v>0</v>
      </c>
      <c r="Z140" s="38">
        <f t="shared" si="12"/>
        <v>196</v>
      </c>
      <c r="AA140" s="39">
        <f t="shared" si="13"/>
        <v>128</v>
      </c>
      <c r="AB140" s="40">
        <f t="shared" si="14"/>
        <v>324</v>
      </c>
      <c r="AC140" s="34"/>
      <c r="AD140" s="38">
        <v>0</v>
      </c>
      <c r="AE140" s="39">
        <v>0</v>
      </c>
      <c r="AF140" s="39">
        <v>0</v>
      </c>
      <c r="AG140" s="39">
        <v>0</v>
      </c>
      <c r="AH140" s="39">
        <v>0</v>
      </c>
      <c r="AI140" s="39">
        <v>0</v>
      </c>
      <c r="AJ140" s="39">
        <v>0</v>
      </c>
      <c r="AK140" s="39">
        <v>0</v>
      </c>
      <c r="AL140" s="39">
        <v>0</v>
      </c>
      <c r="AM140" s="39">
        <v>0</v>
      </c>
      <c r="AN140" s="39">
        <v>74</v>
      </c>
      <c r="AO140" s="40">
        <v>28</v>
      </c>
      <c r="AP140" s="38">
        <f t="shared" si="15"/>
        <v>74</v>
      </c>
      <c r="AQ140" s="39">
        <f t="shared" si="16"/>
        <v>28</v>
      </c>
      <c r="AR140" s="40">
        <f t="shared" si="17"/>
        <v>102</v>
      </c>
    </row>
    <row r="141" spans="2:44" x14ac:dyDescent="0.25">
      <c r="B141" s="29">
        <v>804</v>
      </c>
      <c r="C141" s="18" t="s">
        <v>159</v>
      </c>
      <c r="D141" s="38">
        <v>0</v>
      </c>
      <c r="E141" s="39">
        <v>0</v>
      </c>
      <c r="F141" s="39">
        <v>0</v>
      </c>
      <c r="G141" s="39">
        <v>0</v>
      </c>
      <c r="H141" s="39">
        <v>0</v>
      </c>
      <c r="I141" s="39">
        <v>0</v>
      </c>
      <c r="J141" s="39">
        <v>0</v>
      </c>
      <c r="K141" s="39">
        <v>0</v>
      </c>
      <c r="L141" s="39">
        <v>4</v>
      </c>
      <c r="M141" s="39">
        <v>6</v>
      </c>
      <c r="N141" s="39">
        <v>9</v>
      </c>
      <c r="O141" s="39">
        <v>7</v>
      </c>
      <c r="P141" s="39">
        <v>8</v>
      </c>
      <c r="Q141" s="39">
        <v>0</v>
      </c>
      <c r="R141" s="39">
        <v>0</v>
      </c>
      <c r="S141" s="39">
        <v>0</v>
      </c>
      <c r="T141" s="39">
        <v>6</v>
      </c>
      <c r="U141" s="39">
        <v>8</v>
      </c>
      <c r="V141" s="39">
        <v>0</v>
      </c>
      <c r="W141" s="49">
        <v>0</v>
      </c>
      <c r="X141" s="49">
        <v>0</v>
      </c>
      <c r="Y141" s="40">
        <v>0</v>
      </c>
      <c r="Z141" s="38">
        <f t="shared" si="12"/>
        <v>27</v>
      </c>
      <c r="AA141" s="39">
        <f t="shared" si="13"/>
        <v>21</v>
      </c>
      <c r="AB141" s="40">
        <f t="shared" si="14"/>
        <v>48</v>
      </c>
      <c r="AC141" s="34"/>
      <c r="AD141" s="38">
        <v>0</v>
      </c>
      <c r="AE141" s="39">
        <v>0</v>
      </c>
      <c r="AF141" s="39">
        <v>0</v>
      </c>
      <c r="AG141" s="39">
        <v>0</v>
      </c>
      <c r="AH141" s="39">
        <v>0</v>
      </c>
      <c r="AI141" s="39">
        <v>0</v>
      </c>
      <c r="AJ141" s="39">
        <v>0</v>
      </c>
      <c r="AK141" s="39">
        <v>0</v>
      </c>
      <c r="AL141" s="39">
        <v>0</v>
      </c>
      <c r="AM141" s="39">
        <v>0</v>
      </c>
      <c r="AN141" s="39">
        <v>46</v>
      </c>
      <c r="AO141" s="40">
        <v>19</v>
      </c>
      <c r="AP141" s="38">
        <f t="shared" si="15"/>
        <v>46</v>
      </c>
      <c r="AQ141" s="39">
        <f t="shared" si="16"/>
        <v>19</v>
      </c>
      <c r="AR141" s="40">
        <f t="shared" si="17"/>
        <v>65</v>
      </c>
    </row>
    <row r="142" spans="2:44" x14ac:dyDescent="0.25">
      <c r="B142" s="29">
        <v>805</v>
      </c>
      <c r="C142" s="18" t="s">
        <v>160</v>
      </c>
      <c r="D142" s="38">
        <v>0</v>
      </c>
      <c r="E142" s="39">
        <v>0</v>
      </c>
      <c r="F142" s="39">
        <v>0</v>
      </c>
      <c r="G142" s="39">
        <v>0</v>
      </c>
      <c r="H142" s="39">
        <v>0</v>
      </c>
      <c r="I142" s="39">
        <v>0</v>
      </c>
      <c r="J142" s="39">
        <v>0</v>
      </c>
      <c r="K142" s="39">
        <v>0</v>
      </c>
      <c r="L142" s="39">
        <v>0</v>
      </c>
      <c r="M142" s="39">
        <v>0</v>
      </c>
      <c r="N142" s="39">
        <v>2</v>
      </c>
      <c r="O142" s="39">
        <v>0</v>
      </c>
      <c r="P142" s="39">
        <v>0</v>
      </c>
      <c r="Q142" s="39">
        <v>0</v>
      </c>
      <c r="R142" s="39">
        <v>31</v>
      </c>
      <c r="S142" s="39">
        <v>25</v>
      </c>
      <c r="T142" s="39">
        <v>1</v>
      </c>
      <c r="U142" s="39">
        <v>2</v>
      </c>
      <c r="V142" s="39">
        <v>0</v>
      </c>
      <c r="W142" s="49">
        <v>0</v>
      </c>
      <c r="X142" s="49">
        <v>0</v>
      </c>
      <c r="Y142" s="40">
        <v>0</v>
      </c>
      <c r="Z142" s="38">
        <f t="shared" si="12"/>
        <v>34</v>
      </c>
      <c r="AA142" s="39">
        <f t="shared" si="13"/>
        <v>27</v>
      </c>
      <c r="AB142" s="40">
        <f t="shared" si="14"/>
        <v>61</v>
      </c>
      <c r="AC142" s="34"/>
      <c r="AD142" s="38">
        <v>0</v>
      </c>
      <c r="AE142" s="39">
        <v>0</v>
      </c>
      <c r="AF142" s="39">
        <v>0</v>
      </c>
      <c r="AG142" s="39">
        <v>0</v>
      </c>
      <c r="AH142" s="39">
        <v>0</v>
      </c>
      <c r="AI142" s="39">
        <v>0</v>
      </c>
      <c r="AJ142" s="39">
        <v>0</v>
      </c>
      <c r="AK142" s="39">
        <v>0</v>
      </c>
      <c r="AL142" s="39">
        <v>0</v>
      </c>
      <c r="AM142" s="39">
        <v>0</v>
      </c>
      <c r="AN142" s="39">
        <v>32</v>
      </c>
      <c r="AO142" s="40">
        <v>14</v>
      </c>
      <c r="AP142" s="38">
        <f t="shared" si="15"/>
        <v>32</v>
      </c>
      <c r="AQ142" s="39">
        <f t="shared" si="16"/>
        <v>14</v>
      </c>
      <c r="AR142" s="40">
        <f t="shared" si="17"/>
        <v>46</v>
      </c>
    </row>
    <row r="143" spans="2:44" x14ac:dyDescent="0.25">
      <c r="B143" s="29">
        <v>807</v>
      </c>
      <c r="C143" s="18" t="s">
        <v>161</v>
      </c>
      <c r="D143" s="38">
        <v>0</v>
      </c>
      <c r="E143" s="39">
        <v>0</v>
      </c>
      <c r="F143" s="39">
        <v>0</v>
      </c>
      <c r="G143" s="39">
        <v>0</v>
      </c>
      <c r="H143" s="39">
        <v>0</v>
      </c>
      <c r="I143" s="39">
        <v>0</v>
      </c>
      <c r="J143" s="39">
        <v>0</v>
      </c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1</v>
      </c>
      <c r="U143" s="39">
        <v>1</v>
      </c>
      <c r="V143" s="39">
        <v>0</v>
      </c>
      <c r="W143" s="49">
        <v>0</v>
      </c>
      <c r="X143" s="49">
        <v>0</v>
      </c>
      <c r="Y143" s="40">
        <v>0</v>
      </c>
      <c r="Z143" s="38">
        <f t="shared" si="12"/>
        <v>1</v>
      </c>
      <c r="AA143" s="39">
        <f t="shared" si="13"/>
        <v>1</v>
      </c>
      <c r="AB143" s="40">
        <f t="shared" si="14"/>
        <v>2</v>
      </c>
      <c r="AC143" s="34"/>
      <c r="AD143" s="38">
        <v>0</v>
      </c>
      <c r="AE143" s="39">
        <v>0</v>
      </c>
      <c r="AF143" s="39">
        <v>0</v>
      </c>
      <c r="AG143" s="39">
        <v>0</v>
      </c>
      <c r="AH143" s="39">
        <v>0</v>
      </c>
      <c r="AI143" s="39">
        <v>0</v>
      </c>
      <c r="AJ143" s="39">
        <v>0</v>
      </c>
      <c r="AK143" s="39">
        <v>0</v>
      </c>
      <c r="AL143" s="39">
        <v>0</v>
      </c>
      <c r="AM143" s="39">
        <v>0</v>
      </c>
      <c r="AN143" s="39">
        <v>8</v>
      </c>
      <c r="AO143" s="40">
        <v>8</v>
      </c>
      <c r="AP143" s="38">
        <f t="shared" si="15"/>
        <v>8</v>
      </c>
      <c r="AQ143" s="39">
        <f t="shared" si="16"/>
        <v>8</v>
      </c>
      <c r="AR143" s="40">
        <f t="shared" si="17"/>
        <v>16</v>
      </c>
    </row>
    <row r="144" spans="2:44" x14ac:dyDescent="0.25">
      <c r="B144" s="29">
        <v>808</v>
      </c>
      <c r="C144" s="18" t="s">
        <v>162</v>
      </c>
      <c r="D144" s="38">
        <v>0</v>
      </c>
      <c r="E144" s="39">
        <v>0</v>
      </c>
      <c r="F144" s="39">
        <v>0</v>
      </c>
      <c r="G144" s="39">
        <v>0</v>
      </c>
      <c r="H144" s="39">
        <v>0</v>
      </c>
      <c r="I144" s="39">
        <v>0</v>
      </c>
      <c r="J144" s="39">
        <v>0</v>
      </c>
      <c r="K144" s="39">
        <v>0</v>
      </c>
      <c r="L144" s="39">
        <v>0</v>
      </c>
      <c r="M144" s="39">
        <v>0</v>
      </c>
      <c r="N144" s="39">
        <v>0</v>
      </c>
      <c r="O144" s="39">
        <v>0</v>
      </c>
      <c r="P144" s="39">
        <v>2</v>
      </c>
      <c r="Q144" s="39">
        <v>0</v>
      </c>
      <c r="R144" s="39">
        <v>0</v>
      </c>
      <c r="S144" s="39">
        <v>0</v>
      </c>
      <c r="T144" s="39">
        <v>4</v>
      </c>
      <c r="U144" s="39">
        <v>1</v>
      </c>
      <c r="V144" s="39">
        <v>0</v>
      </c>
      <c r="W144" s="49">
        <v>0</v>
      </c>
      <c r="X144" s="49">
        <v>0</v>
      </c>
      <c r="Y144" s="40">
        <v>0</v>
      </c>
      <c r="Z144" s="38">
        <f t="shared" si="12"/>
        <v>6</v>
      </c>
      <c r="AA144" s="39">
        <f t="shared" si="13"/>
        <v>1</v>
      </c>
      <c r="AB144" s="40">
        <f t="shared" si="14"/>
        <v>7</v>
      </c>
      <c r="AC144" s="34"/>
      <c r="AD144" s="38">
        <v>0</v>
      </c>
      <c r="AE144" s="39">
        <v>0</v>
      </c>
      <c r="AF144" s="39">
        <v>0</v>
      </c>
      <c r="AG144" s="39">
        <v>0</v>
      </c>
      <c r="AH144" s="39">
        <v>0</v>
      </c>
      <c r="AI144" s="39">
        <v>0</v>
      </c>
      <c r="AJ144" s="39">
        <v>0</v>
      </c>
      <c r="AK144" s="39">
        <v>0</v>
      </c>
      <c r="AL144" s="39">
        <v>0</v>
      </c>
      <c r="AM144" s="39">
        <v>0</v>
      </c>
      <c r="AN144" s="39">
        <v>11</v>
      </c>
      <c r="AO144" s="40">
        <v>13</v>
      </c>
      <c r="AP144" s="38">
        <f t="shared" si="15"/>
        <v>11</v>
      </c>
      <c r="AQ144" s="39">
        <f t="shared" si="16"/>
        <v>13</v>
      </c>
      <c r="AR144" s="40">
        <f t="shared" si="17"/>
        <v>24</v>
      </c>
    </row>
    <row r="145" spans="2:44" x14ac:dyDescent="0.25">
      <c r="B145" s="29">
        <v>810</v>
      </c>
      <c r="C145" s="30" t="s">
        <v>163</v>
      </c>
      <c r="D145" s="38">
        <v>0</v>
      </c>
      <c r="E145" s="39">
        <v>0</v>
      </c>
      <c r="F145" s="39">
        <v>0</v>
      </c>
      <c r="G145" s="39">
        <v>0</v>
      </c>
      <c r="H145" s="39">
        <v>0</v>
      </c>
      <c r="I145" s="39">
        <v>0</v>
      </c>
      <c r="J145" s="39">
        <v>0</v>
      </c>
      <c r="K145" s="39">
        <v>0</v>
      </c>
      <c r="L145" s="39">
        <v>0</v>
      </c>
      <c r="M145" s="39">
        <v>0</v>
      </c>
      <c r="N145" s="39">
        <v>0</v>
      </c>
      <c r="O145" s="39">
        <v>0</v>
      </c>
      <c r="P145" s="39">
        <v>0</v>
      </c>
      <c r="Q145" s="39">
        <v>0</v>
      </c>
      <c r="R145" s="39">
        <v>0</v>
      </c>
      <c r="S145" s="39">
        <v>0</v>
      </c>
      <c r="T145" s="39">
        <v>0</v>
      </c>
      <c r="U145" s="39">
        <v>0</v>
      </c>
      <c r="V145" s="39">
        <v>0</v>
      </c>
      <c r="W145" s="49">
        <v>0</v>
      </c>
      <c r="X145" s="49">
        <v>0</v>
      </c>
      <c r="Y145" s="40">
        <v>0</v>
      </c>
      <c r="Z145" s="38">
        <f t="shared" si="12"/>
        <v>0</v>
      </c>
      <c r="AA145" s="39">
        <f t="shared" si="13"/>
        <v>0</v>
      </c>
      <c r="AB145" s="40">
        <f t="shared" si="14"/>
        <v>0</v>
      </c>
      <c r="AC145" s="34"/>
      <c r="AD145" s="38">
        <v>0</v>
      </c>
      <c r="AE145" s="39">
        <v>0</v>
      </c>
      <c r="AF145" s="39">
        <v>0</v>
      </c>
      <c r="AG145" s="39">
        <v>0</v>
      </c>
      <c r="AH145" s="39">
        <v>0</v>
      </c>
      <c r="AI145" s="39">
        <v>0</v>
      </c>
      <c r="AJ145" s="39">
        <v>0</v>
      </c>
      <c r="AK145" s="39">
        <v>0</v>
      </c>
      <c r="AL145" s="39">
        <v>0</v>
      </c>
      <c r="AM145" s="39">
        <v>0</v>
      </c>
      <c r="AN145" s="39">
        <v>10</v>
      </c>
      <c r="AO145" s="40">
        <v>2</v>
      </c>
      <c r="AP145" s="38">
        <f t="shared" si="15"/>
        <v>10</v>
      </c>
      <c r="AQ145" s="39">
        <f t="shared" si="16"/>
        <v>2</v>
      </c>
      <c r="AR145" s="40">
        <f t="shared" si="17"/>
        <v>12</v>
      </c>
    </row>
    <row r="146" spans="2:44" x14ac:dyDescent="0.25">
      <c r="B146" s="29">
        <v>811</v>
      </c>
      <c r="C146" s="18" t="s">
        <v>164</v>
      </c>
      <c r="D146" s="38">
        <v>25</v>
      </c>
      <c r="E146" s="39">
        <v>2</v>
      </c>
      <c r="F146" s="39">
        <v>0</v>
      </c>
      <c r="G146" s="39">
        <v>0</v>
      </c>
      <c r="H146" s="39">
        <v>1525</v>
      </c>
      <c r="I146" s="39">
        <v>1791</v>
      </c>
      <c r="J146" s="39">
        <v>10</v>
      </c>
      <c r="K146" s="39">
        <v>2</v>
      </c>
      <c r="L146" s="39">
        <v>170</v>
      </c>
      <c r="M146" s="39">
        <v>5</v>
      </c>
      <c r="N146" s="39">
        <v>180</v>
      </c>
      <c r="O146" s="39">
        <v>90</v>
      </c>
      <c r="P146" s="39">
        <v>57</v>
      </c>
      <c r="Q146" s="39">
        <v>24</v>
      </c>
      <c r="R146" s="39">
        <v>41</v>
      </c>
      <c r="S146" s="39">
        <v>28</v>
      </c>
      <c r="T146" s="39">
        <v>28</v>
      </c>
      <c r="U146" s="39">
        <v>60</v>
      </c>
      <c r="V146" s="39">
        <v>0</v>
      </c>
      <c r="W146" s="49">
        <v>0</v>
      </c>
      <c r="X146" s="49">
        <v>0</v>
      </c>
      <c r="Y146" s="40">
        <v>0</v>
      </c>
      <c r="Z146" s="38">
        <f t="shared" si="12"/>
        <v>2036</v>
      </c>
      <c r="AA146" s="39">
        <f t="shared" si="13"/>
        <v>2002</v>
      </c>
      <c r="AB146" s="40">
        <f t="shared" si="14"/>
        <v>4038</v>
      </c>
      <c r="AC146" s="34"/>
      <c r="AD146" s="38">
        <v>0</v>
      </c>
      <c r="AE146" s="39">
        <v>0</v>
      </c>
      <c r="AF146" s="39">
        <v>0</v>
      </c>
      <c r="AG146" s="39">
        <v>0</v>
      </c>
      <c r="AH146" s="39">
        <v>0</v>
      </c>
      <c r="AI146" s="39">
        <v>0</v>
      </c>
      <c r="AJ146" s="39">
        <v>0</v>
      </c>
      <c r="AK146" s="39">
        <v>0</v>
      </c>
      <c r="AL146" s="39">
        <v>0</v>
      </c>
      <c r="AM146" s="39">
        <v>0</v>
      </c>
      <c r="AN146" s="39">
        <v>110</v>
      </c>
      <c r="AO146" s="40">
        <v>42</v>
      </c>
      <c r="AP146" s="38">
        <f t="shared" si="15"/>
        <v>110</v>
      </c>
      <c r="AQ146" s="39">
        <f t="shared" si="16"/>
        <v>42</v>
      </c>
      <c r="AR146" s="40">
        <f t="shared" si="17"/>
        <v>152</v>
      </c>
    </row>
    <row r="147" spans="2:44" x14ac:dyDescent="0.25">
      <c r="B147" s="29">
        <v>812</v>
      </c>
      <c r="C147" s="18" t="s">
        <v>165</v>
      </c>
      <c r="D147" s="38">
        <v>0</v>
      </c>
      <c r="E147" s="39">
        <v>0</v>
      </c>
      <c r="F147" s="39">
        <v>0</v>
      </c>
      <c r="G147" s="39">
        <v>0</v>
      </c>
      <c r="H147" s="39">
        <v>0</v>
      </c>
      <c r="I147" s="39">
        <v>0</v>
      </c>
      <c r="J147" s="39">
        <v>0</v>
      </c>
      <c r="K147" s="39">
        <v>0</v>
      </c>
      <c r="L147" s="39">
        <v>23</v>
      </c>
      <c r="M147" s="39">
        <v>1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2</v>
      </c>
      <c r="U147" s="39">
        <v>7</v>
      </c>
      <c r="V147" s="39">
        <v>0</v>
      </c>
      <c r="W147" s="49">
        <v>0</v>
      </c>
      <c r="X147" s="49">
        <v>0</v>
      </c>
      <c r="Y147" s="40">
        <v>0</v>
      </c>
      <c r="Z147" s="38">
        <f t="shared" si="12"/>
        <v>25</v>
      </c>
      <c r="AA147" s="39">
        <f t="shared" si="13"/>
        <v>8</v>
      </c>
      <c r="AB147" s="40">
        <f t="shared" si="14"/>
        <v>33</v>
      </c>
      <c r="AC147" s="34"/>
      <c r="AD147" s="38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</v>
      </c>
      <c r="AL147" s="39">
        <v>0</v>
      </c>
      <c r="AM147" s="39">
        <v>0</v>
      </c>
      <c r="AN147" s="39">
        <v>30</v>
      </c>
      <c r="AO147" s="40">
        <v>7</v>
      </c>
      <c r="AP147" s="38">
        <f t="shared" si="15"/>
        <v>30</v>
      </c>
      <c r="AQ147" s="39">
        <f t="shared" si="16"/>
        <v>7</v>
      </c>
      <c r="AR147" s="40">
        <f t="shared" si="17"/>
        <v>37</v>
      </c>
    </row>
    <row r="148" spans="2:44" x14ac:dyDescent="0.25">
      <c r="B148" s="29">
        <v>813</v>
      </c>
      <c r="C148" s="30" t="s">
        <v>166</v>
      </c>
      <c r="D148" s="42">
        <v>0</v>
      </c>
      <c r="E148" s="39">
        <v>0</v>
      </c>
      <c r="F148" s="39">
        <v>0</v>
      </c>
      <c r="G148" s="39">
        <v>0</v>
      </c>
      <c r="H148" s="39">
        <v>0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49">
        <v>0</v>
      </c>
      <c r="X148" s="49">
        <v>0</v>
      </c>
      <c r="Y148" s="40">
        <v>0</v>
      </c>
      <c r="Z148" s="38">
        <f t="shared" si="12"/>
        <v>0</v>
      </c>
      <c r="AA148" s="39">
        <f t="shared" si="13"/>
        <v>0</v>
      </c>
      <c r="AB148" s="40">
        <f t="shared" si="14"/>
        <v>0</v>
      </c>
      <c r="AC148" s="34"/>
      <c r="AD148" s="38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11</v>
      </c>
      <c r="AO148" s="40">
        <v>11</v>
      </c>
      <c r="AP148" s="38">
        <f t="shared" si="15"/>
        <v>11</v>
      </c>
      <c r="AQ148" s="39">
        <f t="shared" si="16"/>
        <v>11</v>
      </c>
      <c r="AR148" s="40">
        <f t="shared" si="17"/>
        <v>22</v>
      </c>
    </row>
    <row r="149" spans="2:44" x14ac:dyDescent="0.25">
      <c r="B149" s="29">
        <v>814</v>
      </c>
      <c r="C149" s="18" t="s">
        <v>167</v>
      </c>
      <c r="D149" s="38">
        <v>0</v>
      </c>
      <c r="E149" s="39">
        <v>0</v>
      </c>
      <c r="F149" s="39">
        <v>0</v>
      </c>
      <c r="G149" s="39">
        <v>0</v>
      </c>
      <c r="H149" s="39">
        <v>6</v>
      </c>
      <c r="I149" s="39">
        <v>2</v>
      </c>
      <c r="J149" s="39">
        <v>0</v>
      </c>
      <c r="K149" s="39">
        <v>0</v>
      </c>
      <c r="L149" s="39">
        <v>0</v>
      </c>
      <c r="M149" s="39">
        <v>0</v>
      </c>
      <c r="N149" s="39">
        <v>76</v>
      </c>
      <c r="O149" s="39">
        <v>53</v>
      </c>
      <c r="P149" s="39">
        <v>3</v>
      </c>
      <c r="Q149" s="39">
        <v>0</v>
      </c>
      <c r="R149" s="39">
        <v>0</v>
      </c>
      <c r="S149" s="39">
        <v>0</v>
      </c>
      <c r="T149" s="39">
        <v>2</v>
      </c>
      <c r="U149" s="39">
        <v>3</v>
      </c>
      <c r="V149" s="39">
        <v>0</v>
      </c>
      <c r="W149" s="49">
        <v>2</v>
      </c>
      <c r="X149" s="49">
        <v>0</v>
      </c>
      <c r="Y149" s="40">
        <v>0</v>
      </c>
      <c r="Z149" s="38">
        <f t="shared" ref="Z149:Z212" si="18">+D149+F149+H149+J149+L149+N149+P149+R149+T149+V149+X149</f>
        <v>87</v>
      </c>
      <c r="AA149" s="39">
        <f t="shared" ref="AA149:AA212" si="19">+E149+G149+I149+K149+M149+O149+Q149+S149+U149+W149+Y149</f>
        <v>60</v>
      </c>
      <c r="AB149" s="40">
        <f t="shared" si="14"/>
        <v>147</v>
      </c>
      <c r="AC149" s="34"/>
      <c r="AD149" s="38">
        <v>0</v>
      </c>
      <c r="AE149" s="39">
        <v>0</v>
      </c>
      <c r="AF149" s="39">
        <v>0</v>
      </c>
      <c r="AG149" s="39">
        <v>0</v>
      </c>
      <c r="AH149" s="39">
        <v>0</v>
      </c>
      <c r="AI149" s="39">
        <v>0</v>
      </c>
      <c r="AJ149" s="39">
        <v>0</v>
      </c>
      <c r="AK149" s="39">
        <v>0</v>
      </c>
      <c r="AL149" s="39">
        <v>0</v>
      </c>
      <c r="AM149" s="39">
        <v>0</v>
      </c>
      <c r="AN149" s="39">
        <v>23</v>
      </c>
      <c r="AO149" s="40">
        <v>10</v>
      </c>
      <c r="AP149" s="38">
        <f t="shared" si="15"/>
        <v>23</v>
      </c>
      <c r="AQ149" s="39">
        <f t="shared" si="16"/>
        <v>10</v>
      </c>
      <c r="AR149" s="40">
        <f t="shared" si="17"/>
        <v>33</v>
      </c>
    </row>
    <row r="150" spans="2:44" x14ac:dyDescent="0.25">
      <c r="B150" s="29">
        <v>815</v>
      </c>
      <c r="C150" s="30" t="s">
        <v>168</v>
      </c>
      <c r="D150" s="42">
        <v>0</v>
      </c>
      <c r="E150" s="39">
        <v>0</v>
      </c>
      <c r="F150" s="39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2</v>
      </c>
      <c r="V150" s="39">
        <v>0</v>
      </c>
      <c r="W150" s="49">
        <v>0</v>
      </c>
      <c r="X150" s="49">
        <v>0</v>
      </c>
      <c r="Y150" s="40">
        <v>0</v>
      </c>
      <c r="Z150" s="38">
        <f t="shared" si="18"/>
        <v>0</v>
      </c>
      <c r="AA150" s="39">
        <f t="shared" si="19"/>
        <v>2</v>
      </c>
      <c r="AB150" s="40">
        <f t="shared" si="14"/>
        <v>2</v>
      </c>
      <c r="AC150" s="34"/>
      <c r="AD150" s="38">
        <v>0</v>
      </c>
      <c r="AE150" s="39">
        <v>0</v>
      </c>
      <c r="AF150" s="39">
        <v>0</v>
      </c>
      <c r="AG150" s="39">
        <v>0</v>
      </c>
      <c r="AH150" s="39">
        <v>0</v>
      </c>
      <c r="AI150" s="39">
        <v>0</v>
      </c>
      <c r="AJ150" s="39">
        <v>0</v>
      </c>
      <c r="AK150" s="39">
        <v>0</v>
      </c>
      <c r="AL150" s="39">
        <v>0</v>
      </c>
      <c r="AM150" s="39">
        <v>0</v>
      </c>
      <c r="AN150" s="39">
        <v>16</v>
      </c>
      <c r="AO150" s="40">
        <v>9</v>
      </c>
      <c r="AP150" s="38">
        <f t="shared" si="15"/>
        <v>16</v>
      </c>
      <c r="AQ150" s="39">
        <f t="shared" si="16"/>
        <v>9</v>
      </c>
      <c r="AR150" s="40">
        <f t="shared" si="17"/>
        <v>25</v>
      </c>
    </row>
    <row r="151" spans="2:44" x14ac:dyDescent="0.25">
      <c r="B151" s="29">
        <v>816</v>
      </c>
      <c r="C151" s="18" t="s">
        <v>169</v>
      </c>
      <c r="D151" s="38">
        <v>6</v>
      </c>
      <c r="E151" s="39">
        <v>0</v>
      </c>
      <c r="F151" s="39">
        <v>0</v>
      </c>
      <c r="G151" s="39">
        <v>0</v>
      </c>
      <c r="H151" s="39">
        <v>387</v>
      </c>
      <c r="I151" s="39">
        <v>68</v>
      </c>
      <c r="J151" s="39">
        <v>9</v>
      </c>
      <c r="K151" s="39">
        <v>2</v>
      </c>
      <c r="L151" s="39">
        <v>29</v>
      </c>
      <c r="M151" s="39">
        <v>3</v>
      </c>
      <c r="N151" s="39">
        <v>446</v>
      </c>
      <c r="O151" s="39">
        <v>261</v>
      </c>
      <c r="P151" s="39">
        <v>87</v>
      </c>
      <c r="Q151" s="39">
        <v>14</v>
      </c>
      <c r="R151" s="39">
        <v>40</v>
      </c>
      <c r="S151" s="39">
        <v>51</v>
      </c>
      <c r="T151" s="39">
        <v>23</v>
      </c>
      <c r="U151" s="39">
        <v>24</v>
      </c>
      <c r="V151" s="39">
        <v>0</v>
      </c>
      <c r="W151" s="49">
        <v>0</v>
      </c>
      <c r="X151" s="49">
        <v>0</v>
      </c>
      <c r="Y151" s="40">
        <v>0</v>
      </c>
      <c r="Z151" s="38">
        <f t="shared" si="18"/>
        <v>1027</v>
      </c>
      <c r="AA151" s="39">
        <f t="shared" si="19"/>
        <v>423</v>
      </c>
      <c r="AB151" s="40">
        <f t="shared" si="14"/>
        <v>1450</v>
      </c>
      <c r="AC151" s="34"/>
      <c r="AD151" s="38">
        <v>0</v>
      </c>
      <c r="AE151" s="39">
        <v>0</v>
      </c>
      <c r="AF151" s="39">
        <v>0</v>
      </c>
      <c r="AG151" s="39">
        <v>0</v>
      </c>
      <c r="AH151" s="39">
        <v>0</v>
      </c>
      <c r="AI151" s="39">
        <v>0</v>
      </c>
      <c r="AJ151" s="39">
        <v>0</v>
      </c>
      <c r="AK151" s="39">
        <v>0</v>
      </c>
      <c r="AL151" s="39">
        <v>0</v>
      </c>
      <c r="AM151" s="39">
        <v>0</v>
      </c>
      <c r="AN151" s="39">
        <v>65</v>
      </c>
      <c r="AO151" s="40">
        <v>37</v>
      </c>
      <c r="AP151" s="38">
        <f t="shared" si="15"/>
        <v>65</v>
      </c>
      <c r="AQ151" s="39">
        <f t="shared" si="16"/>
        <v>37</v>
      </c>
      <c r="AR151" s="40">
        <f t="shared" si="17"/>
        <v>102</v>
      </c>
    </row>
    <row r="152" spans="2:44" x14ac:dyDescent="0.25">
      <c r="B152" s="29">
        <v>817</v>
      </c>
      <c r="C152" s="18" t="s">
        <v>170</v>
      </c>
      <c r="D152" s="38">
        <v>9</v>
      </c>
      <c r="E152" s="39">
        <v>5</v>
      </c>
      <c r="F152" s="39">
        <v>0</v>
      </c>
      <c r="G152" s="39">
        <v>0</v>
      </c>
      <c r="H152" s="39">
        <v>23</v>
      </c>
      <c r="I152" s="39">
        <v>2</v>
      </c>
      <c r="J152" s="39">
        <v>0</v>
      </c>
      <c r="K152" s="39">
        <v>0</v>
      </c>
      <c r="L152" s="39">
        <v>0</v>
      </c>
      <c r="M152" s="39">
        <v>0</v>
      </c>
      <c r="N152" s="39">
        <v>37</v>
      </c>
      <c r="O152" s="39">
        <v>11</v>
      </c>
      <c r="P152" s="39">
        <v>37</v>
      </c>
      <c r="Q152" s="39">
        <v>4</v>
      </c>
      <c r="R152" s="39">
        <v>0</v>
      </c>
      <c r="S152" s="39">
        <v>2</v>
      </c>
      <c r="T152" s="39">
        <v>7</v>
      </c>
      <c r="U152" s="39">
        <v>9</v>
      </c>
      <c r="V152" s="39">
        <v>1</v>
      </c>
      <c r="W152" s="49">
        <v>1</v>
      </c>
      <c r="X152" s="49">
        <v>0</v>
      </c>
      <c r="Y152" s="40">
        <v>0</v>
      </c>
      <c r="Z152" s="38">
        <f t="shared" si="18"/>
        <v>114</v>
      </c>
      <c r="AA152" s="39">
        <f t="shared" si="19"/>
        <v>34</v>
      </c>
      <c r="AB152" s="40">
        <f t="shared" si="14"/>
        <v>148</v>
      </c>
      <c r="AC152" s="34"/>
      <c r="AD152" s="38">
        <v>0</v>
      </c>
      <c r="AE152" s="39">
        <v>0</v>
      </c>
      <c r="AF152" s="39">
        <v>0</v>
      </c>
      <c r="AG152" s="39">
        <v>0</v>
      </c>
      <c r="AH152" s="39">
        <v>0</v>
      </c>
      <c r="AI152" s="39">
        <v>0</v>
      </c>
      <c r="AJ152" s="39">
        <v>0</v>
      </c>
      <c r="AK152" s="39">
        <v>0</v>
      </c>
      <c r="AL152" s="39">
        <v>0</v>
      </c>
      <c r="AM152" s="39">
        <v>0</v>
      </c>
      <c r="AN152" s="39">
        <v>80</v>
      </c>
      <c r="AO152" s="40">
        <v>36</v>
      </c>
      <c r="AP152" s="38">
        <f t="shared" si="15"/>
        <v>80</v>
      </c>
      <c r="AQ152" s="39">
        <f t="shared" si="16"/>
        <v>36</v>
      </c>
      <c r="AR152" s="40">
        <f t="shared" si="17"/>
        <v>116</v>
      </c>
    </row>
    <row r="153" spans="2:44" x14ac:dyDescent="0.25">
      <c r="B153" s="29">
        <v>818</v>
      </c>
      <c r="C153" s="18" t="s">
        <v>171</v>
      </c>
      <c r="D153" s="38">
        <v>0</v>
      </c>
      <c r="E153" s="39">
        <v>0</v>
      </c>
      <c r="F153" s="39">
        <v>0</v>
      </c>
      <c r="G153" s="39">
        <v>0</v>
      </c>
      <c r="H153" s="39">
        <v>0</v>
      </c>
      <c r="I153" s="39">
        <v>0</v>
      </c>
      <c r="J153" s="39">
        <v>0</v>
      </c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5</v>
      </c>
      <c r="U153" s="39">
        <v>7</v>
      </c>
      <c r="V153" s="39">
        <v>0</v>
      </c>
      <c r="W153" s="49">
        <v>0</v>
      </c>
      <c r="X153" s="49">
        <v>0</v>
      </c>
      <c r="Y153" s="40">
        <v>0</v>
      </c>
      <c r="Z153" s="38">
        <f t="shared" si="18"/>
        <v>5</v>
      </c>
      <c r="AA153" s="39">
        <f t="shared" si="19"/>
        <v>7</v>
      </c>
      <c r="AB153" s="40">
        <f t="shared" si="14"/>
        <v>12</v>
      </c>
      <c r="AC153" s="34"/>
      <c r="AD153" s="38">
        <v>0</v>
      </c>
      <c r="AE153" s="39">
        <v>0</v>
      </c>
      <c r="AF153" s="39">
        <v>0</v>
      </c>
      <c r="AG153" s="39">
        <v>0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0</v>
      </c>
      <c r="AN153" s="39">
        <v>7</v>
      </c>
      <c r="AO153" s="40">
        <v>7</v>
      </c>
      <c r="AP153" s="38">
        <f t="shared" si="15"/>
        <v>7</v>
      </c>
      <c r="AQ153" s="39">
        <f t="shared" si="16"/>
        <v>7</v>
      </c>
      <c r="AR153" s="40">
        <f t="shared" si="17"/>
        <v>14</v>
      </c>
    </row>
    <row r="154" spans="2:44" x14ac:dyDescent="0.25">
      <c r="B154" s="29">
        <v>819</v>
      </c>
      <c r="C154" s="18" t="s">
        <v>172</v>
      </c>
      <c r="D154" s="38">
        <v>1</v>
      </c>
      <c r="E154" s="39">
        <v>1</v>
      </c>
      <c r="F154" s="39">
        <v>0</v>
      </c>
      <c r="G154" s="39">
        <v>0</v>
      </c>
      <c r="H154" s="39">
        <v>0</v>
      </c>
      <c r="I154" s="39">
        <v>0</v>
      </c>
      <c r="J154" s="39">
        <v>0</v>
      </c>
      <c r="K154" s="39">
        <v>0</v>
      </c>
      <c r="L154" s="39">
        <v>4</v>
      </c>
      <c r="M154" s="39">
        <v>6</v>
      </c>
      <c r="N154" s="39">
        <v>3</v>
      </c>
      <c r="O154" s="39">
        <v>1</v>
      </c>
      <c r="P154" s="39">
        <v>0</v>
      </c>
      <c r="Q154" s="39">
        <v>0</v>
      </c>
      <c r="R154" s="39">
        <v>0</v>
      </c>
      <c r="S154" s="39">
        <v>0</v>
      </c>
      <c r="T154" s="39">
        <v>1</v>
      </c>
      <c r="U154" s="39">
        <v>1</v>
      </c>
      <c r="V154" s="39">
        <v>0</v>
      </c>
      <c r="W154" s="49">
        <v>0</v>
      </c>
      <c r="X154" s="49">
        <v>0</v>
      </c>
      <c r="Y154" s="40">
        <v>0</v>
      </c>
      <c r="Z154" s="38">
        <f t="shared" si="18"/>
        <v>9</v>
      </c>
      <c r="AA154" s="39">
        <f t="shared" si="19"/>
        <v>9</v>
      </c>
      <c r="AB154" s="40">
        <f t="shared" si="14"/>
        <v>18</v>
      </c>
      <c r="AC154" s="34"/>
      <c r="AD154" s="38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19</v>
      </c>
      <c r="AO154" s="40">
        <v>4</v>
      </c>
      <c r="AP154" s="38">
        <f t="shared" si="15"/>
        <v>19</v>
      </c>
      <c r="AQ154" s="39">
        <f t="shared" si="16"/>
        <v>4</v>
      </c>
      <c r="AR154" s="40">
        <f t="shared" si="17"/>
        <v>23</v>
      </c>
    </row>
    <row r="155" spans="2:44" x14ac:dyDescent="0.25">
      <c r="B155" s="29">
        <v>820</v>
      </c>
      <c r="C155" s="18" t="s">
        <v>173</v>
      </c>
      <c r="D155" s="38">
        <v>97</v>
      </c>
      <c r="E155" s="39">
        <v>31</v>
      </c>
      <c r="F155" s="39">
        <v>0</v>
      </c>
      <c r="G155" s="39">
        <v>0</v>
      </c>
      <c r="H155" s="39">
        <v>3048</v>
      </c>
      <c r="I155" s="39">
        <v>3729</v>
      </c>
      <c r="J155" s="39">
        <v>3</v>
      </c>
      <c r="K155" s="39">
        <v>1</v>
      </c>
      <c r="L155" s="39">
        <v>0</v>
      </c>
      <c r="M155" s="39">
        <v>0</v>
      </c>
      <c r="N155" s="39">
        <v>123</v>
      </c>
      <c r="O155" s="39">
        <v>97</v>
      </c>
      <c r="P155" s="39">
        <v>29</v>
      </c>
      <c r="Q155" s="39">
        <v>11</v>
      </c>
      <c r="R155" s="39">
        <v>74</v>
      </c>
      <c r="S155" s="39">
        <v>22</v>
      </c>
      <c r="T155" s="39">
        <v>22</v>
      </c>
      <c r="U155" s="39">
        <v>28</v>
      </c>
      <c r="V155" s="39">
        <v>0</v>
      </c>
      <c r="W155" s="49">
        <v>1</v>
      </c>
      <c r="X155" s="49">
        <v>0</v>
      </c>
      <c r="Y155" s="40">
        <v>0</v>
      </c>
      <c r="Z155" s="38">
        <f t="shared" si="18"/>
        <v>3396</v>
      </c>
      <c r="AA155" s="39">
        <f t="shared" si="19"/>
        <v>3920</v>
      </c>
      <c r="AB155" s="40">
        <f t="shared" si="14"/>
        <v>7316</v>
      </c>
      <c r="AC155" s="34"/>
      <c r="AD155" s="38">
        <v>0</v>
      </c>
      <c r="AE155" s="39">
        <v>0</v>
      </c>
      <c r="AF155" s="39">
        <v>0</v>
      </c>
      <c r="AG155" s="39">
        <v>0</v>
      </c>
      <c r="AH155" s="39">
        <v>0</v>
      </c>
      <c r="AI155" s="39">
        <v>0</v>
      </c>
      <c r="AJ155" s="39">
        <v>0</v>
      </c>
      <c r="AK155" s="39">
        <v>0</v>
      </c>
      <c r="AL155" s="39">
        <v>9</v>
      </c>
      <c r="AM155" s="39">
        <v>9</v>
      </c>
      <c r="AN155" s="39">
        <v>53</v>
      </c>
      <c r="AO155" s="40">
        <v>36</v>
      </c>
      <c r="AP155" s="38">
        <f t="shared" si="15"/>
        <v>62</v>
      </c>
      <c r="AQ155" s="39">
        <f t="shared" si="16"/>
        <v>45</v>
      </c>
      <c r="AR155" s="40">
        <f t="shared" si="17"/>
        <v>107</v>
      </c>
    </row>
    <row r="156" spans="2:44" x14ac:dyDescent="0.25">
      <c r="B156" s="29">
        <v>821</v>
      </c>
      <c r="C156" s="18" t="s">
        <v>174</v>
      </c>
      <c r="D156" s="38">
        <v>2</v>
      </c>
      <c r="E156" s="39">
        <v>5</v>
      </c>
      <c r="F156" s="39">
        <v>0</v>
      </c>
      <c r="G156" s="39">
        <v>0</v>
      </c>
      <c r="H156" s="39">
        <v>0</v>
      </c>
      <c r="I156" s="39">
        <v>0</v>
      </c>
      <c r="J156" s="39">
        <v>0</v>
      </c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4</v>
      </c>
      <c r="U156" s="39">
        <v>3</v>
      </c>
      <c r="V156" s="39">
        <v>0</v>
      </c>
      <c r="W156" s="49">
        <v>0</v>
      </c>
      <c r="X156" s="49">
        <v>0</v>
      </c>
      <c r="Y156" s="40">
        <v>0</v>
      </c>
      <c r="Z156" s="38">
        <f t="shared" si="18"/>
        <v>6</v>
      </c>
      <c r="AA156" s="39">
        <f t="shared" si="19"/>
        <v>8</v>
      </c>
      <c r="AB156" s="40">
        <f t="shared" si="14"/>
        <v>14</v>
      </c>
      <c r="AC156" s="34"/>
      <c r="AD156" s="38">
        <v>0</v>
      </c>
      <c r="AE156" s="39">
        <v>0</v>
      </c>
      <c r="AF156" s="39">
        <v>0</v>
      </c>
      <c r="AG156" s="39">
        <v>0</v>
      </c>
      <c r="AH156" s="39">
        <v>0</v>
      </c>
      <c r="AI156" s="39">
        <v>0</v>
      </c>
      <c r="AJ156" s="39">
        <v>0</v>
      </c>
      <c r="AK156" s="39">
        <v>0</v>
      </c>
      <c r="AL156" s="39">
        <v>0</v>
      </c>
      <c r="AM156" s="39">
        <v>0</v>
      </c>
      <c r="AN156" s="39">
        <v>11</v>
      </c>
      <c r="AO156" s="40">
        <v>3</v>
      </c>
      <c r="AP156" s="38">
        <f t="shared" si="15"/>
        <v>11</v>
      </c>
      <c r="AQ156" s="39">
        <f t="shared" si="16"/>
        <v>3</v>
      </c>
      <c r="AR156" s="40">
        <f t="shared" si="17"/>
        <v>14</v>
      </c>
    </row>
    <row r="157" spans="2:44" x14ac:dyDescent="0.25">
      <c r="B157" s="29">
        <v>822</v>
      </c>
      <c r="C157" s="18" t="s">
        <v>175</v>
      </c>
      <c r="D157" s="38">
        <v>5</v>
      </c>
      <c r="E157" s="39">
        <v>0</v>
      </c>
      <c r="F157" s="39">
        <v>0</v>
      </c>
      <c r="G157" s="39">
        <v>0</v>
      </c>
      <c r="H157" s="39">
        <v>753</v>
      </c>
      <c r="I157" s="39">
        <v>1360</v>
      </c>
      <c r="J157" s="39">
        <v>0</v>
      </c>
      <c r="K157" s="39">
        <v>0</v>
      </c>
      <c r="L157" s="39">
        <v>9</v>
      </c>
      <c r="M157" s="39">
        <v>3</v>
      </c>
      <c r="N157" s="39">
        <v>62</v>
      </c>
      <c r="O157" s="39">
        <v>36</v>
      </c>
      <c r="P157" s="39">
        <v>5</v>
      </c>
      <c r="Q157" s="39">
        <v>1</v>
      </c>
      <c r="R157" s="39">
        <v>1</v>
      </c>
      <c r="S157" s="39">
        <v>2</v>
      </c>
      <c r="T157" s="39">
        <v>26</v>
      </c>
      <c r="U157" s="39">
        <v>14</v>
      </c>
      <c r="V157" s="39">
        <v>1</v>
      </c>
      <c r="W157" s="49">
        <v>1</v>
      </c>
      <c r="X157" s="49">
        <v>0</v>
      </c>
      <c r="Y157" s="40">
        <v>0</v>
      </c>
      <c r="Z157" s="38">
        <f t="shared" si="18"/>
        <v>862</v>
      </c>
      <c r="AA157" s="39">
        <f t="shared" si="19"/>
        <v>1417</v>
      </c>
      <c r="AB157" s="40">
        <f t="shared" si="14"/>
        <v>2279</v>
      </c>
      <c r="AC157" s="34"/>
      <c r="AD157" s="38">
        <v>0</v>
      </c>
      <c r="AE157" s="39">
        <v>0</v>
      </c>
      <c r="AF157" s="39">
        <v>0</v>
      </c>
      <c r="AG157" s="39">
        <v>0</v>
      </c>
      <c r="AH157" s="39">
        <v>0</v>
      </c>
      <c r="AI157" s="39">
        <v>0</v>
      </c>
      <c r="AJ157" s="39">
        <v>0</v>
      </c>
      <c r="AK157" s="39">
        <v>0</v>
      </c>
      <c r="AL157" s="39">
        <v>0</v>
      </c>
      <c r="AM157" s="39">
        <v>0</v>
      </c>
      <c r="AN157" s="39">
        <v>129</v>
      </c>
      <c r="AO157" s="40">
        <v>36</v>
      </c>
      <c r="AP157" s="38">
        <f t="shared" si="15"/>
        <v>129</v>
      </c>
      <c r="AQ157" s="39">
        <f t="shared" si="16"/>
        <v>36</v>
      </c>
      <c r="AR157" s="40">
        <f t="shared" si="17"/>
        <v>165</v>
      </c>
    </row>
    <row r="158" spans="2:44" x14ac:dyDescent="0.25">
      <c r="B158" s="29">
        <v>901</v>
      </c>
      <c r="C158" s="18" t="s">
        <v>176</v>
      </c>
      <c r="D158" s="38">
        <v>1</v>
      </c>
      <c r="E158" s="39">
        <v>1</v>
      </c>
      <c r="F158" s="39">
        <v>0</v>
      </c>
      <c r="G158" s="39">
        <v>0</v>
      </c>
      <c r="H158" s="39">
        <v>28</v>
      </c>
      <c r="I158" s="39">
        <v>56</v>
      </c>
      <c r="J158" s="39">
        <v>3</v>
      </c>
      <c r="K158" s="39">
        <v>1</v>
      </c>
      <c r="L158" s="39">
        <v>9</v>
      </c>
      <c r="M158" s="39">
        <v>2</v>
      </c>
      <c r="N158" s="39">
        <v>123</v>
      </c>
      <c r="O158" s="39">
        <v>130</v>
      </c>
      <c r="P158" s="39">
        <v>14</v>
      </c>
      <c r="Q158" s="39">
        <v>2</v>
      </c>
      <c r="R158" s="39">
        <v>35</v>
      </c>
      <c r="S158" s="39">
        <v>33</v>
      </c>
      <c r="T158" s="39">
        <v>56</v>
      </c>
      <c r="U158" s="39">
        <v>51</v>
      </c>
      <c r="V158" s="39">
        <v>0</v>
      </c>
      <c r="W158" s="49">
        <v>0</v>
      </c>
      <c r="X158" s="49">
        <v>0</v>
      </c>
      <c r="Y158" s="40">
        <v>0</v>
      </c>
      <c r="Z158" s="38">
        <f t="shared" si="18"/>
        <v>269</v>
      </c>
      <c r="AA158" s="39">
        <f t="shared" si="19"/>
        <v>276</v>
      </c>
      <c r="AB158" s="40">
        <f t="shared" si="14"/>
        <v>545</v>
      </c>
      <c r="AC158" s="34"/>
      <c r="AD158" s="38">
        <v>477</v>
      </c>
      <c r="AE158" s="39">
        <v>217</v>
      </c>
      <c r="AF158" s="39">
        <v>0</v>
      </c>
      <c r="AG158" s="39">
        <v>0</v>
      </c>
      <c r="AH158" s="39">
        <v>0</v>
      </c>
      <c r="AI158" s="39">
        <v>0</v>
      </c>
      <c r="AJ158" s="39">
        <v>0</v>
      </c>
      <c r="AK158" s="39">
        <v>0</v>
      </c>
      <c r="AL158" s="39">
        <v>10</v>
      </c>
      <c r="AM158" s="39">
        <v>10</v>
      </c>
      <c r="AN158" s="39">
        <v>165</v>
      </c>
      <c r="AO158" s="40">
        <v>44</v>
      </c>
      <c r="AP158" s="38">
        <f t="shared" si="15"/>
        <v>652</v>
      </c>
      <c r="AQ158" s="39">
        <f t="shared" si="16"/>
        <v>271</v>
      </c>
      <c r="AR158" s="40">
        <f t="shared" si="17"/>
        <v>923</v>
      </c>
    </row>
    <row r="159" spans="2:44" x14ac:dyDescent="0.25">
      <c r="B159" s="29">
        <v>902</v>
      </c>
      <c r="C159" s="18" t="s">
        <v>177</v>
      </c>
      <c r="D159" s="38">
        <v>0</v>
      </c>
      <c r="E159" s="39">
        <v>0</v>
      </c>
      <c r="F159" s="39">
        <v>0</v>
      </c>
      <c r="G159" s="39">
        <v>0</v>
      </c>
      <c r="H159" s="39">
        <v>14</v>
      </c>
      <c r="I159" s="39">
        <v>2</v>
      </c>
      <c r="J159" s="39">
        <v>0</v>
      </c>
      <c r="K159" s="39">
        <v>0</v>
      </c>
      <c r="L159" s="39">
        <v>4</v>
      </c>
      <c r="M159" s="39">
        <v>6</v>
      </c>
      <c r="N159" s="39">
        <v>5</v>
      </c>
      <c r="O159" s="39">
        <v>1</v>
      </c>
      <c r="P159" s="39">
        <v>0</v>
      </c>
      <c r="Q159" s="39">
        <v>0</v>
      </c>
      <c r="R159" s="39">
        <v>0</v>
      </c>
      <c r="S159" s="39">
        <v>0</v>
      </c>
      <c r="T159" s="39">
        <v>2</v>
      </c>
      <c r="U159" s="39">
        <v>4</v>
      </c>
      <c r="V159" s="39">
        <v>0</v>
      </c>
      <c r="W159" s="49">
        <v>0</v>
      </c>
      <c r="X159" s="49">
        <v>0</v>
      </c>
      <c r="Y159" s="40">
        <v>0</v>
      </c>
      <c r="Z159" s="38">
        <f t="shared" si="18"/>
        <v>25</v>
      </c>
      <c r="AA159" s="39">
        <f t="shared" si="19"/>
        <v>13</v>
      </c>
      <c r="AB159" s="40">
        <f t="shared" si="14"/>
        <v>38</v>
      </c>
      <c r="AC159" s="34"/>
      <c r="AD159" s="38">
        <v>0</v>
      </c>
      <c r="AE159" s="39">
        <v>0</v>
      </c>
      <c r="AF159" s="39">
        <v>0</v>
      </c>
      <c r="AG159" s="39">
        <v>0</v>
      </c>
      <c r="AH159" s="39">
        <v>0</v>
      </c>
      <c r="AI159" s="39">
        <v>0</v>
      </c>
      <c r="AJ159" s="39">
        <v>0</v>
      </c>
      <c r="AK159" s="39">
        <v>0</v>
      </c>
      <c r="AL159" s="39">
        <v>0</v>
      </c>
      <c r="AM159" s="39">
        <v>0</v>
      </c>
      <c r="AN159" s="39">
        <v>21</v>
      </c>
      <c r="AO159" s="40">
        <v>13</v>
      </c>
      <c r="AP159" s="38">
        <f t="shared" si="15"/>
        <v>21</v>
      </c>
      <c r="AQ159" s="39">
        <f t="shared" si="16"/>
        <v>13</v>
      </c>
      <c r="AR159" s="40">
        <f t="shared" si="17"/>
        <v>34</v>
      </c>
    </row>
    <row r="160" spans="2:44" x14ac:dyDescent="0.25">
      <c r="B160" s="29">
        <v>903</v>
      </c>
      <c r="C160" s="18" t="s">
        <v>178</v>
      </c>
      <c r="D160" s="38">
        <v>0</v>
      </c>
      <c r="E160" s="39">
        <v>0</v>
      </c>
      <c r="F160" s="39">
        <v>0</v>
      </c>
      <c r="G160" s="39">
        <v>0</v>
      </c>
      <c r="H160" s="39">
        <v>0</v>
      </c>
      <c r="I160" s="39">
        <v>0</v>
      </c>
      <c r="J160" s="39">
        <v>0</v>
      </c>
      <c r="K160" s="39">
        <v>0</v>
      </c>
      <c r="L160" s="39">
        <v>4</v>
      </c>
      <c r="M160" s="39">
        <v>6</v>
      </c>
      <c r="N160" s="39">
        <v>0</v>
      </c>
      <c r="O160" s="39">
        <v>0</v>
      </c>
      <c r="P160" s="39">
        <v>2</v>
      </c>
      <c r="Q160" s="39">
        <v>0</v>
      </c>
      <c r="R160" s="39">
        <v>0</v>
      </c>
      <c r="S160" s="39">
        <v>0</v>
      </c>
      <c r="T160" s="39">
        <v>3</v>
      </c>
      <c r="U160" s="39">
        <v>5</v>
      </c>
      <c r="V160" s="39">
        <v>0</v>
      </c>
      <c r="W160" s="49">
        <v>0</v>
      </c>
      <c r="X160" s="49">
        <v>0</v>
      </c>
      <c r="Y160" s="40">
        <v>0</v>
      </c>
      <c r="Z160" s="38">
        <f t="shared" si="18"/>
        <v>9</v>
      </c>
      <c r="AA160" s="39">
        <f t="shared" si="19"/>
        <v>11</v>
      </c>
      <c r="AB160" s="40">
        <f t="shared" si="14"/>
        <v>20</v>
      </c>
      <c r="AC160" s="34"/>
      <c r="AD160" s="38">
        <v>0</v>
      </c>
      <c r="AE160" s="39">
        <v>0</v>
      </c>
      <c r="AF160" s="39">
        <v>0</v>
      </c>
      <c r="AG160" s="39">
        <v>0</v>
      </c>
      <c r="AH160" s="39">
        <v>0</v>
      </c>
      <c r="AI160" s="39">
        <v>0</v>
      </c>
      <c r="AJ160" s="39">
        <v>0</v>
      </c>
      <c r="AK160" s="39">
        <v>0</v>
      </c>
      <c r="AL160" s="39">
        <v>0</v>
      </c>
      <c r="AM160" s="39">
        <v>0</v>
      </c>
      <c r="AN160" s="39">
        <v>33</v>
      </c>
      <c r="AO160" s="40">
        <v>22</v>
      </c>
      <c r="AP160" s="38">
        <f t="shared" si="15"/>
        <v>33</v>
      </c>
      <c r="AQ160" s="39">
        <f t="shared" si="16"/>
        <v>22</v>
      </c>
      <c r="AR160" s="40">
        <f t="shared" si="17"/>
        <v>55</v>
      </c>
    </row>
    <row r="161" spans="2:44" x14ac:dyDescent="0.25">
      <c r="B161" s="29">
        <v>904</v>
      </c>
      <c r="C161" s="18" t="s">
        <v>179</v>
      </c>
      <c r="D161" s="38">
        <v>0</v>
      </c>
      <c r="E161" s="39">
        <v>0</v>
      </c>
      <c r="F161" s="39">
        <v>7</v>
      </c>
      <c r="G161" s="39">
        <v>4</v>
      </c>
      <c r="H161" s="39">
        <v>0</v>
      </c>
      <c r="I161" s="39">
        <v>0</v>
      </c>
      <c r="J161" s="39">
        <v>3</v>
      </c>
      <c r="K161" s="39">
        <v>1</v>
      </c>
      <c r="L161" s="39">
        <v>0</v>
      </c>
      <c r="M161" s="39">
        <v>0</v>
      </c>
      <c r="N161" s="39">
        <v>0</v>
      </c>
      <c r="O161" s="39">
        <v>3</v>
      </c>
      <c r="P161" s="39">
        <v>0</v>
      </c>
      <c r="Q161" s="39">
        <v>0</v>
      </c>
      <c r="R161" s="39">
        <v>0</v>
      </c>
      <c r="S161" s="39">
        <v>1</v>
      </c>
      <c r="T161" s="39">
        <v>6</v>
      </c>
      <c r="U161" s="39">
        <v>5</v>
      </c>
      <c r="V161" s="39">
        <v>0</v>
      </c>
      <c r="W161" s="49">
        <v>0</v>
      </c>
      <c r="X161" s="49">
        <v>0</v>
      </c>
      <c r="Y161" s="40">
        <v>0</v>
      </c>
      <c r="Z161" s="38">
        <f t="shared" si="18"/>
        <v>16</v>
      </c>
      <c r="AA161" s="39">
        <f t="shared" si="19"/>
        <v>14</v>
      </c>
      <c r="AB161" s="40">
        <f t="shared" si="14"/>
        <v>30</v>
      </c>
      <c r="AC161" s="34"/>
      <c r="AD161" s="38">
        <v>65</v>
      </c>
      <c r="AE161" s="39">
        <v>70</v>
      </c>
      <c r="AF161" s="39">
        <v>0</v>
      </c>
      <c r="AG161" s="39">
        <v>0</v>
      </c>
      <c r="AH161" s="39">
        <v>0</v>
      </c>
      <c r="AI161" s="39">
        <v>0</v>
      </c>
      <c r="AJ161" s="39">
        <v>0</v>
      </c>
      <c r="AK161" s="39">
        <v>0</v>
      </c>
      <c r="AL161" s="39">
        <v>0</v>
      </c>
      <c r="AM161" s="39">
        <v>0</v>
      </c>
      <c r="AN161" s="39">
        <v>34</v>
      </c>
      <c r="AO161" s="40">
        <v>15</v>
      </c>
      <c r="AP161" s="38">
        <f t="shared" si="15"/>
        <v>99</v>
      </c>
      <c r="AQ161" s="39">
        <f t="shared" si="16"/>
        <v>85</v>
      </c>
      <c r="AR161" s="40">
        <f t="shared" si="17"/>
        <v>184</v>
      </c>
    </row>
    <row r="162" spans="2:44" x14ac:dyDescent="0.25">
      <c r="B162" s="29">
        <v>905</v>
      </c>
      <c r="C162" s="18" t="s">
        <v>180</v>
      </c>
      <c r="D162" s="38">
        <v>0</v>
      </c>
      <c r="E162" s="39">
        <v>0</v>
      </c>
      <c r="F162" s="39">
        <v>0</v>
      </c>
      <c r="G162" s="39">
        <v>0</v>
      </c>
      <c r="H162" s="39">
        <v>0</v>
      </c>
      <c r="I162" s="39">
        <v>0</v>
      </c>
      <c r="J162" s="39">
        <v>1</v>
      </c>
      <c r="K162" s="39">
        <v>1</v>
      </c>
      <c r="L162" s="39">
        <v>15</v>
      </c>
      <c r="M162" s="39">
        <v>1</v>
      </c>
      <c r="N162" s="39">
        <v>9</v>
      </c>
      <c r="O162" s="39">
        <v>7</v>
      </c>
      <c r="P162" s="39">
        <v>0</v>
      </c>
      <c r="Q162" s="39">
        <v>0</v>
      </c>
      <c r="R162" s="39">
        <v>17</v>
      </c>
      <c r="S162" s="39">
        <v>2</v>
      </c>
      <c r="T162" s="39">
        <v>15</v>
      </c>
      <c r="U162" s="39">
        <v>18</v>
      </c>
      <c r="V162" s="39">
        <v>0</v>
      </c>
      <c r="W162" s="49">
        <v>0</v>
      </c>
      <c r="X162" s="49">
        <v>0</v>
      </c>
      <c r="Y162" s="40">
        <v>0</v>
      </c>
      <c r="Z162" s="38">
        <f t="shared" si="18"/>
        <v>57</v>
      </c>
      <c r="AA162" s="39">
        <f t="shared" si="19"/>
        <v>29</v>
      </c>
      <c r="AB162" s="40">
        <f t="shared" si="14"/>
        <v>86</v>
      </c>
      <c r="AC162" s="34"/>
      <c r="AD162" s="38">
        <v>0</v>
      </c>
      <c r="AE162" s="39">
        <v>0</v>
      </c>
      <c r="AF162" s="39">
        <v>0</v>
      </c>
      <c r="AG162" s="39">
        <v>0</v>
      </c>
      <c r="AH162" s="39">
        <v>0</v>
      </c>
      <c r="AI162" s="39">
        <v>0</v>
      </c>
      <c r="AJ162" s="39">
        <v>0</v>
      </c>
      <c r="AK162" s="39">
        <v>0</v>
      </c>
      <c r="AL162" s="39">
        <v>0</v>
      </c>
      <c r="AM162" s="39">
        <v>0</v>
      </c>
      <c r="AN162" s="39">
        <v>16</v>
      </c>
      <c r="AO162" s="40">
        <v>6</v>
      </c>
      <c r="AP162" s="38">
        <f t="shared" si="15"/>
        <v>16</v>
      </c>
      <c r="AQ162" s="39">
        <f t="shared" si="16"/>
        <v>6</v>
      </c>
      <c r="AR162" s="40">
        <f t="shared" si="17"/>
        <v>22</v>
      </c>
    </row>
    <row r="163" spans="2:44" x14ac:dyDescent="0.25">
      <c r="B163" s="29">
        <v>906</v>
      </c>
      <c r="C163" s="18" t="s">
        <v>181</v>
      </c>
      <c r="D163" s="38">
        <v>215</v>
      </c>
      <c r="E163" s="39">
        <v>38</v>
      </c>
      <c r="F163" s="39">
        <v>0</v>
      </c>
      <c r="G163" s="39">
        <v>0</v>
      </c>
      <c r="H163" s="39">
        <v>37</v>
      </c>
      <c r="I163" s="39">
        <v>25</v>
      </c>
      <c r="J163" s="39">
        <v>3</v>
      </c>
      <c r="K163" s="39">
        <v>1</v>
      </c>
      <c r="L163" s="39">
        <v>3</v>
      </c>
      <c r="M163" s="39">
        <v>0</v>
      </c>
      <c r="N163" s="39">
        <v>202</v>
      </c>
      <c r="O163" s="39">
        <v>204</v>
      </c>
      <c r="P163" s="39">
        <v>45</v>
      </c>
      <c r="Q163" s="39">
        <v>11</v>
      </c>
      <c r="R163" s="39">
        <v>63</v>
      </c>
      <c r="S163" s="39">
        <v>62</v>
      </c>
      <c r="T163" s="39">
        <v>124</v>
      </c>
      <c r="U163" s="39">
        <v>125</v>
      </c>
      <c r="V163" s="39">
        <v>0</v>
      </c>
      <c r="W163" s="49">
        <v>3</v>
      </c>
      <c r="X163" s="49">
        <v>0</v>
      </c>
      <c r="Y163" s="40">
        <v>0</v>
      </c>
      <c r="Z163" s="38">
        <f t="shared" si="18"/>
        <v>692</v>
      </c>
      <c r="AA163" s="39">
        <f t="shared" si="19"/>
        <v>469</v>
      </c>
      <c r="AB163" s="40">
        <f t="shared" si="14"/>
        <v>1161</v>
      </c>
      <c r="AC163" s="34"/>
      <c r="AD163" s="38">
        <v>67</v>
      </c>
      <c r="AE163" s="39">
        <v>122</v>
      </c>
      <c r="AF163" s="39">
        <v>0</v>
      </c>
      <c r="AG163" s="39">
        <v>0</v>
      </c>
      <c r="AH163" s="39">
        <v>0</v>
      </c>
      <c r="AI163" s="39">
        <v>0</v>
      </c>
      <c r="AJ163" s="39">
        <v>0</v>
      </c>
      <c r="AK163" s="39">
        <v>0</v>
      </c>
      <c r="AL163" s="39">
        <v>9</v>
      </c>
      <c r="AM163" s="39">
        <v>12</v>
      </c>
      <c r="AN163" s="39">
        <v>150</v>
      </c>
      <c r="AO163" s="40">
        <v>48</v>
      </c>
      <c r="AP163" s="38">
        <f t="shared" si="15"/>
        <v>226</v>
      </c>
      <c r="AQ163" s="39">
        <f t="shared" si="16"/>
        <v>182</v>
      </c>
      <c r="AR163" s="40">
        <f t="shared" si="17"/>
        <v>408</v>
      </c>
    </row>
    <row r="164" spans="2:44" x14ac:dyDescent="0.25">
      <c r="B164" s="29">
        <v>907</v>
      </c>
      <c r="C164" s="18" t="s">
        <v>182</v>
      </c>
      <c r="D164" s="38">
        <v>0</v>
      </c>
      <c r="E164" s="39">
        <v>0</v>
      </c>
      <c r="F164" s="39">
        <v>0</v>
      </c>
      <c r="G164" s="39">
        <v>0</v>
      </c>
      <c r="H164" s="39">
        <v>0</v>
      </c>
      <c r="I164" s="39">
        <v>0</v>
      </c>
      <c r="J164" s="39">
        <v>0</v>
      </c>
      <c r="K164" s="39">
        <v>0</v>
      </c>
      <c r="L164" s="39">
        <v>0</v>
      </c>
      <c r="M164" s="39">
        <v>0</v>
      </c>
      <c r="N164" s="39">
        <v>0</v>
      </c>
      <c r="O164" s="39">
        <v>0</v>
      </c>
      <c r="P164" s="39">
        <v>0</v>
      </c>
      <c r="Q164" s="39">
        <v>0</v>
      </c>
      <c r="R164" s="39">
        <v>1</v>
      </c>
      <c r="S164" s="39">
        <v>2</v>
      </c>
      <c r="T164" s="39">
        <v>0</v>
      </c>
      <c r="U164" s="39">
        <v>1</v>
      </c>
      <c r="V164" s="39">
        <v>0</v>
      </c>
      <c r="W164" s="49">
        <v>0</v>
      </c>
      <c r="X164" s="49">
        <v>0</v>
      </c>
      <c r="Y164" s="40">
        <v>0</v>
      </c>
      <c r="Z164" s="38">
        <f t="shared" si="18"/>
        <v>1</v>
      </c>
      <c r="AA164" s="39">
        <f t="shared" si="19"/>
        <v>3</v>
      </c>
      <c r="AB164" s="40">
        <f t="shared" si="14"/>
        <v>4</v>
      </c>
      <c r="AC164" s="34"/>
      <c r="AD164" s="38">
        <v>0</v>
      </c>
      <c r="AE164" s="39">
        <v>0</v>
      </c>
      <c r="AF164" s="39">
        <v>0</v>
      </c>
      <c r="AG164" s="39">
        <v>0</v>
      </c>
      <c r="AH164" s="39">
        <v>0</v>
      </c>
      <c r="AI164" s="39">
        <v>0</v>
      </c>
      <c r="AJ164" s="39">
        <v>0</v>
      </c>
      <c r="AK164" s="39">
        <v>0</v>
      </c>
      <c r="AL164" s="39">
        <v>0</v>
      </c>
      <c r="AM164" s="39">
        <v>0</v>
      </c>
      <c r="AN164" s="39">
        <v>29</v>
      </c>
      <c r="AO164" s="40">
        <v>7</v>
      </c>
      <c r="AP164" s="38">
        <f t="shared" si="15"/>
        <v>29</v>
      </c>
      <c r="AQ164" s="39">
        <f t="shared" si="16"/>
        <v>7</v>
      </c>
      <c r="AR164" s="40">
        <f t="shared" si="17"/>
        <v>36</v>
      </c>
    </row>
    <row r="165" spans="2:44" x14ac:dyDescent="0.25">
      <c r="B165" s="29">
        <v>908</v>
      </c>
      <c r="C165" s="18" t="s">
        <v>183</v>
      </c>
      <c r="D165" s="38">
        <v>0</v>
      </c>
      <c r="E165" s="39">
        <v>0</v>
      </c>
      <c r="F165" s="39">
        <v>0</v>
      </c>
      <c r="G165" s="39">
        <v>0</v>
      </c>
      <c r="H165" s="39">
        <v>0</v>
      </c>
      <c r="I165" s="39">
        <v>0</v>
      </c>
      <c r="J165" s="39">
        <v>0</v>
      </c>
      <c r="K165" s="39">
        <v>0</v>
      </c>
      <c r="L165" s="39">
        <v>0</v>
      </c>
      <c r="M165" s="39">
        <v>0</v>
      </c>
      <c r="N165" s="39">
        <v>0</v>
      </c>
      <c r="O165" s="39">
        <v>2</v>
      </c>
      <c r="P165" s="39">
        <v>0</v>
      </c>
      <c r="Q165" s="39">
        <v>0</v>
      </c>
      <c r="R165" s="39">
        <v>12</v>
      </c>
      <c r="S165" s="39">
        <v>14</v>
      </c>
      <c r="T165" s="39">
        <v>2</v>
      </c>
      <c r="U165" s="39">
        <v>7</v>
      </c>
      <c r="V165" s="39">
        <v>0</v>
      </c>
      <c r="W165" s="49">
        <v>1</v>
      </c>
      <c r="X165" s="49">
        <v>0</v>
      </c>
      <c r="Y165" s="40">
        <v>0</v>
      </c>
      <c r="Z165" s="38">
        <f t="shared" si="18"/>
        <v>14</v>
      </c>
      <c r="AA165" s="39">
        <f t="shared" si="19"/>
        <v>24</v>
      </c>
      <c r="AB165" s="40">
        <f t="shared" si="14"/>
        <v>38</v>
      </c>
      <c r="AC165" s="34"/>
      <c r="AD165" s="38">
        <v>0</v>
      </c>
      <c r="AE165" s="39">
        <v>0</v>
      </c>
      <c r="AF165" s="39">
        <v>0</v>
      </c>
      <c r="AG165" s="39">
        <v>0</v>
      </c>
      <c r="AH165" s="39">
        <v>0</v>
      </c>
      <c r="AI165" s="39">
        <v>0</v>
      </c>
      <c r="AJ165" s="39">
        <v>0</v>
      </c>
      <c r="AK165" s="39">
        <v>0</v>
      </c>
      <c r="AL165" s="39">
        <v>0</v>
      </c>
      <c r="AM165" s="39">
        <v>0</v>
      </c>
      <c r="AN165" s="39">
        <v>17</v>
      </c>
      <c r="AO165" s="40">
        <v>12</v>
      </c>
      <c r="AP165" s="38">
        <f t="shared" si="15"/>
        <v>17</v>
      </c>
      <c r="AQ165" s="39">
        <f t="shared" si="16"/>
        <v>12</v>
      </c>
      <c r="AR165" s="40">
        <f t="shared" si="17"/>
        <v>29</v>
      </c>
    </row>
    <row r="166" spans="2:44" x14ac:dyDescent="0.25">
      <c r="B166" s="29">
        <v>909</v>
      </c>
      <c r="C166" s="18" t="s">
        <v>184</v>
      </c>
      <c r="D166" s="38">
        <v>0</v>
      </c>
      <c r="E166" s="39">
        <v>0</v>
      </c>
      <c r="F166" s="39">
        <v>0</v>
      </c>
      <c r="G166" s="39">
        <v>0</v>
      </c>
      <c r="H166" s="39">
        <v>0</v>
      </c>
      <c r="I166" s="39">
        <v>0</v>
      </c>
      <c r="J166" s="39">
        <v>0</v>
      </c>
      <c r="K166" s="39">
        <v>0</v>
      </c>
      <c r="L166" s="39">
        <v>0</v>
      </c>
      <c r="M166" s="39">
        <v>0</v>
      </c>
      <c r="N166" s="39">
        <v>0</v>
      </c>
      <c r="O166" s="39">
        <v>0</v>
      </c>
      <c r="P166" s="39">
        <v>0</v>
      </c>
      <c r="Q166" s="39">
        <v>0</v>
      </c>
      <c r="R166" s="39">
        <v>0</v>
      </c>
      <c r="S166" s="39">
        <v>0</v>
      </c>
      <c r="T166" s="39">
        <v>4</v>
      </c>
      <c r="U166" s="39">
        <v>3</v>
      </c>
      <c r="V166" s="39">
        <v>0</v>
      </c>
      <c r="W166" s="49">
        <v>0</v>
      </c>
      <c r="X166" s="49">
        <v>0</v>
      </c>
      <c r="Y166" s="40">
        <v>0</v>
      </c>
      <c r="Z166" s="38">
        <f t="shared" si="18"/>
        <v>4</v>
      </c>
      <c r="AA166" s="39">
        <f t="shared" si="19"/>
        <v>3</v>
      </c>
      <c r="AB166" s="40">
        <f t="shared" si="14"/>
        <v>7</v>
      </c>
      <c r="AC166" s="34"/>
      <c r="AD166" s="38">
        <v>0</v>
      </c>
      <c r="AE166" s="39">
        <v>0</v>
      </c>
      <c r="AF166" s="39">
        <v>0</v>
      </c>
      <c r="AG166" s="39">
        <v>0</v>
      </c>
      <c r="AH166" s="39">
        <v>0</v>
      </c>
      <c r="AI166" s="39">
        <v>0</v>
      </c>
      <c r="AJ166" s="39">
        <v>0</v>
      </c>
      <c r="AK166" s="39">
        <v>0</v>
      </c>
      <c r="AL166" s="39">
        <v>0</v>
      </c>
      <c r="AM166" s="39">
        <v>0</v>
      </c>
      <c r="AN166" s="39">
        <v>12</v>
      </c>
      <c r="AO166" s="40">
        <v>5</v>
      </c>
      <c r="AP166" s="38">
        <f t="shared" si="15"/>
        <v>12</v>
      </c>
      <c r="AQ166" s="39">
        <f t="shared" si="16"/>
        <v>5</v>
      </c>
      <c r="AR166" s="40">
        <f t="shared" si="17"/>
        <v>17</v>
      </c>
    </row>
    <row r="167" spans="2:44" x14ac:dyDescent="0.25">
      <c r="B167" s="29">
        <v>1001</v>
      </c>
      <c r="C167" s="18" t="s">
        <v>185</v>
      </c>
      <c r="D167" s="38">
        <v>6</v>
      </c>
      <c r="E167" s="39">
        <v>6</v>
      </c>
      <c r="F167" s="39">
        <v>0</v>
      </c>
      <c r="G167" s="39">
        <v>0</v>
      </c>
      <c r="H167" s="39">
        <v>25</v>
      </c>
      <c r="I167" s="39">
        <v>24</v>
      </c>
      <c r="J167" s="39">
        <v>9</v>
      </c>
      <c r="K167" s="39">
        <v>1</v>
      </c>
      <c r="L167" s="39">
        <v>22</v>
      </c>
      <c r="M167" s="39">
        <v>3</v>
      </c>
      <c r="N167" s="39">
        <v>298</v>
      </c>
      <c r="O167" s="39">
        <v>235</v>
      </c>
      <c r="P167" s="39">
        <v>74</v>
      </c>
      <c r="Q167" s="39">
        <v>18</v>
      </c>
      <c r="R167" s="39">
        <v>211</v>
      </c>
      <c r="S167" s="39">
        <v>194</v>
      </c>
      <c r="T167" s="39">
        <v>176</v>
      </c>
      <c r="U167" s="39">
        <v>205</v>
      </c>
      <c r="V167" s="39">
        <v>0</v>
      </c>
      <c r="W167" s="49">
        <v>1</v>
      </c>
      <c r="X167" s="49">
        <v>0</v>
      </c>
      <c r="Y167" s="40">
        <v>0</v>
      </c>
      <c r="Z167" s="38">
        <f t="shared" si="18"/>
        <v>821</v>
      </c>
      <c r="AA167" s="39">
        <f t="shared" si="19"/>
        <v>687</v>
      </c>
      <c r="AB167" s="40">
        <f t="shared" si="14"/>
        <v>1508</v>
      </c>
      <c r="AC167" s="34"/>
      <c r="AD167" s="38">
        <v>1823</v>
      </c>
      <c r="AE167" s="39">
        <v>1685</v>
      </c>
      <c r="AF167" s="39">
        <v>1</v>
      </c>
      <c r="AG167" s="39">
        <v>0</v>
      </c>
      <c r="AH167" s="39">
        <v>0</v>
      </c>
      <c r="AI167" s="39">
        <v>0</v>
      </c>
      <c r="AJ167" s="39">
        <v>0</v>
      </c>
      <c r="AK167" s="39">
        <v>0</v>
      </c>
      <c r="AL167" s="39">
        <v>16</v>
      </c>
      <c r="AM167" s="39">
        <v>19</v>
      </c>
      <c r="AN167" s="39">
        <v>272</v>
      </c>
      <c r="AO167" s="40">
        <v>98</v>
      </c>
      <c r="AP167" s="38">
        <f t="shared" si="15"/>
        <v>2112</v>
      </c>
      <c r="AQ167" s="39">
        <f t="shared" si="16"/>
        <v>1802</v>
      </c>
      <c r="AR167" s="40">
        <f t="shared" si="17"/>
        <v>3914</v>
      </c>
    </row>
    <row r="168" spans="2:44" x14ac:dyDescent="0.25">
      <c r="B168" s="29">
        <v>1002</v>
      </c>
      <c r="C168" s="18" t="s">
        <v>186</v>
      </c>
      <c r="D168" s="38">
        <v>2</v>
      </c>
      <c r="E168" s="39">
        <v>1</v>
      </c>
      <c r="F168" s="39">
        <v>0</v>
      </c>
      <c r="G168" s="39">
        <v>0</v>
      </c>
      <c r="H168" s="39">
        <v>0</v>
      </c>
      <c r="I168" s="39">
        <v>0</v>
      </c>
      <c r="J168" s="39">
        <v>0</v>
      </c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1</v>
      </c>
      <c r="Q168" s="39">
        <v>1</v>
      </c>
      <c r="R168" s="39">
        <v>0</v>
      </c>
      <c r="S168" s="39">
        <v>0</v>
      </c>
      <c r="T168" s="39">
        <v>1</v>
      </c>
      <c r="U168" s="39">
        <v>1</v>
      </c>
      <c r="V168" s="39">
        <v>0</v>
      </c>
      <c r="W168" s="49">
        <v>0</v>
      </c>
      <c r="X168" s="49">
        <v>0</v>
      </c>
      <c r="Y168" s="40">
        <v>0</v>
      </c>
      <c r="Z168" s="38">
        <f t="shared" si="18"/>
        <v>4</v>
      </c>
      <c r="AA168" s="39">
        <f t="shared" si="19"/>
        <v>3</v>
      </c>
      <c r="AB168" s="40">
        <f t="shared" si="14"/>
        <v>7</v>
      </c>
      <c r="AC168" s="34"/>
      <c r="AD168" s="38">
        <v>0</v>
      </c>
      <c r="AE168" s="39">
        <v>0</v>
      </c>
      <c r="AF168" s="39">
        <v>0</v>
      </c>
      <c r="AG168" s="39">
        <v>0</v>
      </c>
      <c r="AH168" s="39">
        <v>0</v>
      </c>
      <c r="AI168" s="39">
        <v>0</v>
      </c>
      <c r="AJ168" s="39">
        <v>0</v>
      </c>
      <c r="AK168" s="39">
        <v>0</v>
      </c>
      <c r="AL168" s="39">
        <v>0</v>
      </c>
      <c r="AM168" s="39">
        <v>0</v>
      </c>
      <c r="AN168" s="39">
        <v>0</v>
      </c>
      <c r="AO168" s="40">
        <v>0</v>
      </c>
      <c r="AP168" s="38">
        <f t="shared" si="15"/>
        <v>0</v>
      </c>
      <c r="AQ168" s="39">
        <f t="shared" si="16"/>
        <v>0</v>
      </c>
      <c r="AR168" s="40">
        <f t="shared" si="17"/>
        <v>0</v>
      </c>
    </row>
    <row r="169" spans="2:44" x14ac:dyDescent="0.25">
      <c r="B169" s="29">
        <v>1003</v>
      </c>
      <c r="C169" s="18" t="s">
        <v>187</v>
      </c>
      <c r="D169" s="38"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2</v>
      </c>
      <c r="J169" s="39">
        <v>0</v>
      </c>
      <c r="K169" s="39">
        <v>0</v>
      </c>
      <c r="L169" s="39">
        <v>0</v>
      </c>
      <c r="M169" s="39">
        <v>0</v>
      </c>
      <c r="N169" s="39">
        <v>1</v>
      </c>
      <c r="O169" s="39">
        <v>1</v>
      </c>
      <c r="P169" s="39">
        <v>0</v>
      </c>
      <c r="Q169" s="39">
        <v>0</v>
      </c>
      <c r="R169" s="39">
        <v>0</v>
      </c>
      <c r="S169" s="39">
        <v>0</v>
      </c>
      <c r="T169" s="39">
        <v>0</v>
      </c>
      <c r="U169" s="39">
        <v>1</v>
      </c>
      <c r="V169" s="39">
        <v>0</v>
      </c>
      <c r="W169" s="49">
        <v>0</v>
      </c>
      <c r="X169" s="49">
        <v>0</v>
      </c>
      <c r="Y169" s="40">
        <v>0</v>
      </c>
      <c r="Z169" s="38">
        <f t="shared" si="18"/>
        <v>1</v>
      </c>
      <c r="AA169" s="39">
        <f t="shared" si="19"/>
        <v>4</v>
      </c>
      <c r="AB169" s="40">
        <f t="shared" si="14"/>
        <v>5</v>
      </c>
      <c r="AC169" s="34"/>
      <c r="AD169" s="38">
        <v>0</v>
      </c>
      <c r="AE169" s="39">
        <v>0</v>
      </c>
      <c r="AF169" s="39">
        <v>0</v>
      </c>
      <c r="AG169" s="39">
        <v>0</v>
      </c>
      <c r="AH169" s="39">
        <v>0</v>
      </c>
      <c r="AI169" s="39">
        <v>0</v>
      </c>
      <c r="AJ169" s="39">
        <v>0</v>
      </c>
      <c r="AK169" s="39">
        <v>0</v>
      </c>
      <c r="AL169" s="39">
        <v>0</v>
      </c>
      <c r="AM169" s="39">
        <v>0</v>
      </c>
      <c r="AN169" s="39">
        <v>29</v>
      </c>
      <c r="AO169" s="40">
        <v>14</v>
      </c>
      <c r="AP169" s="38">
        <f t="shared" si="15"/>
        <v>29</v>
      </c>
      <c r="AQ169" s="39">
        <f t="shared" si="16"/>
        <v>14</v>
      </c>
      <c r="AR169" s="40">
        <f t="shared" si="17"/>
        <v>43</v>
      </c>
    </row>
    <row r="170" spans="2:44" x14ac:dyDescent="0.25">
      <c r="B170" s="29">
        <v>1004</v>
      </c>
      <c r="C170" s="18" t="s">
        <v>188</v>
      </c>
      <c r="D170" s="38">
        <v>2</v>
      </c>
      <c r="E170" s="39">
        <v>0</v>
      </c>
      <c r="F170" s="39">
        <v>0</v>
      </c>
      <c r="G170" s="39">
        <v>0</v>
      </c>
      <c r="H170" s="39">
        <v>3</v>
      </c>
      <c r="I170" s="39">
        <v>1</v>
      </c>
      <c r="J170" s="39">
        <v>0</v>
      </c>
      <c r="K170" s="39">
        <v>0</v>
      </c>
      <c r="L170" s="39">
        <v>0</v>
      </c>
      <c r="M170" s="39">
        <v>0</v>
      </c>
      <c r="N170" s="39">
        <v>34</v>
      </c>
      <c r="O170" s="39">
        <v>20</v>
      </c>
      <c r="P170" s="39">
        <v>5</v>
      </c>
      <c r="Q170" s="39">
        <v>0</v>
      </c>
      <c r="R170" s="39">
        <v>0</v>
      </c>
      <c r="S170" s="39">
        <v>0</v>
      </c>
      <c r="T170" s="39">
        <v>8</v>
      </c>
      <c r="U170" s="39">
        <v>10</v>
      </c>
      <c r="V170" s="39">
        <v>0</v>
      </c>
      <c r="W170" s="49">
        <v>0</v>
      </c>
      <c r="X170" s="49">
        <v>0</v>
      </c>
      <c r="Y170" s="40">
        <v>0</v>
      </c>
      <c r="Z170" s="38">
        <f t="shared" si="18"/>
        <v>52</v>
      </c>
      <c r="AA170" s="39">
        <f t="shared" si="19"/>
        <v>31</v>
      </c>
      <c r="AB170" s="40">
        <f t="shared" si="14"/>
        <v>83</v>
      </c>
      <c r="AC170" s="34"/>
      <c r="AD170" s="38">
        <v>0</v>
      </c>
      <c r="AE170" s="39">
        <v>0</v>
      </c>
      <c r="AF170" s="39">
        <v>0</v>
      </c>
      <c r="AG170" s="39">
        <v>0</v>
      </c>
      <c r="AH170" s="39">
        <v>0</v>
      </c>
      <c r="AI170" s="39">
        <v>0</v>
      </c>
      <c r="AJ170" s="39">
        <v>0</v>
      </c>
      <c r="AK170" s="39">
        <v>0</v>
      </c>
      <c r="AL170" s="39">
        <v>0</v>
      </c>
      <c r="AM170" s="39">
        <v>0</v>
      </c>
      <c r="AN170" s="39">
        <v>70</v>
      </c>
      <c r="AO170" s="40">
        <v>25</v>
      </c>
      <c r="AP170" s="38">
        <f t="shared" si="15"/>
        <v>70</v>
      </c>
      <c r="AQ170" s="39">
        <f t="shared" si="16"/>
        <v>25</v>
      </c>
      <c r="AR170" s="40">
        <f t="shared" si="17"/>
        <v>95</v>
      </c>
    </row>
    <row r="171" spans="2:44" x14ac:dyDescent="0.25">
      <c r="B171" s="29">
        <v>1005</v>
      </c>
      <c r="C171" s="18" t="s">
        <v>189</v>
      </c>
      <c r="D171" s="38">
        <v>0</v>
      </c>
      <c r="E171" s="39">
        <v>0</v>
      </c>
      <c r="F171" s="39">
        <v>0</v>
      </c>
      <c r="G171" s="39">
        <v>0</v>
      </c>
      <c r="H171" s="39">
        <v>0</v>
      </c>
      <c r="I171" s="39">
        <v>0</v>
      </c>
      <c r="J171" s="39">
        <v>1</v>
      </c>
      <c r="K171" s="39">
        <v>2</v>
      </c>
      <c r="L171" s="39">
        <v>0</v>
      </c>
      <c r="M171" s="39">
        <v>0</v>
      </c>
      <c r="N171" s="39">
        <v>7</v>
      </c>
      <c r="O171" s="39">
        <v>5</v>
      </c>
      <c r="P171" s="39">
        <v>0</v>
      </c>
      <c r="Q171" s="39">
        <v>0</v>
      </c>
      <c r="R171" s="39">
        <v>0</v>
      </c>
      <c r="S171" s="39">
        <v>0</v>
      </c>
      <c r="T171" s="39">
        <v>3</v>
      </c>
      <c r="U171" s="39">
        <v>4</v>
      </c>
      <c r="V171" s="39">
        <v>0</v>
      </c>
      <c r="W171" s="49">
        <v>0</v>
      </c>
      <c r="X171" s="49">
        <v>0</v>
      </c>
      <c r="Y171" s="40">
        <v>0</v>
      </c>
      <c r="Z171" s="38">
        <f t="shared" si="18"/>
        <v>11</v>
      </c>
      <c r="AA171" s="39">
        <f t="shared" si="19"/>
        <v>11</v>
      </c>
      <c r="AB171" s="40">
        <f t="shared" si="14"/>
        <v>22</v>
      </c>
      <c r="AC171" s="34"/>
      <c r="AD171" s="38">
        <v>0</v>
      </c>
      <c r="AE171" s="39">
        <v>0</v>
      </c>
      <c r="AF171" s="39">
        <v>0</v>
      </c>
      <c r="AG171" s="39">
        <v>0</v>
      </c>
      <c r="AH171" s="39">
        <v>0</v>
      </c>
      <c r="AI171" s="39">
        <v>0</v>
      </c>
      <c r="AJ171" s="39">
        <v>0</v>
      </c>
      <c r="AK171" s="39">
        <v>0</v>
      </c>
      <c r="AL171" s="39">
        <v>0</v>
      </c>
      <c r="AM171" s="39">
        <v>0</v>
      </c>
      <c r="AN171" s="39">
        <v>19</v>
      </c>
      <c r="AO171" s="40">
        <v>11</v>
      </c>
      <c r="AP171" s="38">
        <f t="shared" si="15"/>
        <v>19</v>
      </c>
      <c r="AQ171" s="39">
        <f t="shared" si="16"/>
        <v>11</v>
      </c>
      <c r="AR171" s="40">
        <f t="shared" si="17"/>
        <v>30</v>
      </c>
    </row>
    <row r="172" spans="2:44" x14ac:dyDescent="0.25">
      <c r="B172" s="29">
        <v>1006</v>
      </c>
      <c r="C172" s="18" t="s">
        <v>190</v>
      </c>
      <c r="D172" s="38">
        <v>13</v>
      </c>
      <c r="E172" s="39">
        <v>2</v>
      </c>
      <c r="F172" s="39">
        <v>1</v>
      </c>
      <c r="G172" s="39">
        <v>2</v>
      </c>
      <c r="H172" s="39">
        <v>98</v>
      </c>
      <c r="I172" s="39">
        <v>36</v>
      </c>
      <c r="J172" s="39">
        <v>10</v>
      </c>
      <c r="K172" s="39">
        <v>1</v>
      </c>
      <c r="L172" s="39">
        <v>0</v>
      </c>
      <c r="M172" s="39">
        <v>0</v>
      </c>
      <c r="N172" s="39">
        <v>16</v>
      </c>
      <c r="O172" s="39">
        <v>14</v>
      </c>
      <c r="P172" s="39">
        <v>0</v>
      </c>
      <c r="Q172" s="39">
        <v>0</v>
      </c>
      <c r="R172" s="39">
        <v>5</v>
      </c>
      <c r="S172" s="39">
        <v>6</v>
      </c>
      <c r="T172" s="39">
        <v>22</v>
      </c>
      <c r="U172" s="39">
        <v>18</v>
      </c>
      <c r="V172" s="39">
        <v>0</v>
      </c>
      <c r="W172" s="49">
        <v>0</v>
      </c>
      <c r="X172" s="49">
        <v>0</v>
      </c>
      <c r="Y172" s="51">
        <v>1</v>
      </c>
      <c r="Z172" s="38">
        <f t="shared" si="18"/>
        <v>165</v>
      </c>
      <c r="AA172" s="39">
        <f t="shared" si="19"/>
        <v>80</v>
      </c>
      <c r="AB172" s="40">
        <f t="shared" si="14"/>
        <v>245</v>
      </c>
      <c r="AC172" s="34"/>
      <c r="AD172" s="38">
        <v>0</v>
      </c>
      <c r="AE172" s="39">
        <v>0</v>
      </c>
      <c r="AF172" s="39">
        <v>0</v>
      </c>
      <c r="AG172" s="39">
        <v>0</v>
      </c>
      <c r="AH172" s="39">
        <v>0</v>
      </c>
      <c r="AI172" s="39">
        <v>0</v>
      </c>
      <c r="AJ172" s="39">
        <v>0</v>
      </c>
      <c r="AK172" s="39">
        <v>0</v>
      </c>
      <c r="AL172" s="39">
        <v>0</v>
      </c>
      <c r="AM172" s="39">
        <v>0</v>
      </c>
      <c r="AN172" s="39">
        <v>94</v>
      </c>
      <c r="AO172" s="40">
        <v>42</v>
      </c>
      <c r="AP172" s="38">
        <f t="shared" si="15"/>
        <v>94</v>
      </c>
      <c r="AQ172" s="39">
        <f t="shared" si="16"/>
        <v>42</v>
      </c>
      <c r="AR172" s="40">
        <f t="shared" si="17"/>
        <v>136</v>
      </c>
    </row>
    <row r="173" spans="2:44" x14ac:dyDescent="0.25">
      <c r="B173" s="29">
        <v>1007</v>
      </c>
      <c r="C173" s="18" t="s">
        <v>191</v>
      </c>
      <c r="D173" s="38">
        <v>0</v>
      </c>
      <c r="E173" s="39">
        <v>0</v>
      </c>
      <c r="F173" s="39">
        <v>0</v>
      </c>
      <c r="G173" s="39">
        <v>0</v>
      </c>
      <c r="H173" s="39">
        <v>0</v>
      </c>
      <c r="I173" s="39">
        <v>0</v>
      </c>
      <c r="J173" s="39">
        <v>0</v>
      </c>
      <c r="K173" s="39">
        <v>0</v>
      </c>
      <c r="L173" s="39">
        <v>0</v>
      </c>
      <c r="M173" s="39">
        <v>0</v>
      </c>
      <c r="N173" s="39">
        <v>2</v>
      </c>
      <c r="O173" s="39">
        <v>0</v>
      </c>
      <c r="P173" s="39">
        <v>0</v>
      </c>
      <c r="Q173" s="39">
        <v>0</v>
      </c>
      <c r="R173" s="39">
        <v>0</v>
      </c>
      <c r="S173" s="39">
        <v>0</v>
      </c>
      <c r="T173" s="39">
        <v>0</v>
      </c>
      <c r="U173" s="39">
        <v>2</v>
      </c>
      <c r="V173" s="39">
        <v>0</v>
      </c>
      <c r="W173" s="49">
        <v>0</v>
      </c>
      <c r="X173" s="49">
        <v>0</v>
      </c>
      <c r="Y173" s="40">
        <v>0</v>
      </c>
      <c r="Z173" s="38">
        <f t="shared" si="18"/>
        <v>2</v>
      </c>
      <c r="AA173" s="39">
        <f t="shared" si="19"/>
        <v>2</v>
      </c>
      <c r="AB173" s="40">
        <f t="shared" si="14"/>
        <v>4</v>
      </c>
      <c r="AC173" s="34"/>
      <c r="AD173" s="38">
        <v>0</v>
      </c>
      <c r="AE173" s="39">
        <v>0</v>
      </c>
      <c r="AF173" s="39">
        <v>0</v>
      </c>
      <c r="AG173" s="39">
        <v>0</v>
      </c>
      <c r="AH173" s="39">
        <v>0</v>
      </c>
      <c r="AI173" s="39">
        <v>0</v>
      </c>
      <c r="AJ173" s="39">
        <v>0</v>
      </c>
      <c r="AK173" s="39">
        <v>0</v>
      </c>
      <c r="AL173" s="39">
        <v>0</v>
      </c>
      <c r="AM173" s="39">
        <v>0</v>
      </c>
      <c r="AN173" s="39">
        <v>9</v>
      </c>
      <c r="AO173" s="40">
        <v>8</v>
      </c>
      <c r="AP173" s="38">
        <f t="shared" si="15"/>
        <v>9</v>
      </c>
      <c r="AQ173" s="39">
        <f t="shared" si="16"/>
        <v>8</v>
      </c>
      <c r="AR173" s="40">
        <f t="shared" si="17"/>
        <v>17</v>
      </c>
    </row>
    <row r="174" spans="2:44" x14ac:dyDescent="0.25">
      <c r="B174" s="29">
        <v>1008</v>
      </c>
      <c r="C174" s="18" t="s">
        <v>192</v>
      </c>
      <c r="D174" s="38">
        <v>0</v>
      </c>
      <c r="E174" s="39">
        <v>0</v>
      </c>
      <c r="F174" s="39">
        <v>0</v>
      </c>
      <c r="G174" s="39">
        <v>0</v>
      </c>
      <c r="H174" s="39">
        <v>0</v>
      </c>
      <c r="I174" s="39">
        <v>2</v>
      </c>
      <c r="J174" s="39">
        <v>0</v>
      </c>
      <c r="K174" s="39">
        <v>0</v>
      </c>
      <c r="L174" s="39">
        <v>0</v>
      </c>
      <c r="M174" s="39">
        <v>0</v>
      </c>
      <c r="N174" s="39">
        <v>1</v>
      </c>
      <c r="O174" s="39">
        <v>1</v>
      </c>
      <c r="P174" s="39">
        <v>0</v>
      </c>
      <c r="Q174" s="39">
        <v>0</v>
      </c>
      <c r="R174" s="39">
        <v>110</v>
      </c>
      <c r="S174" s="39">
        <v>93</v>
      </c>
      <c r="T174" s="39">
        <v>21</v>
      </c>
      <c r="U174" s="39">
        <v>16</v>
      </c>
      <c r="V174" s="39">
        <v>0</v>
      </c>
      <c r="W174" s="49">
        <v>1</v>
      </c>
      <c r="X174" s="49">
        <v>0</v>
      </c>
      <c r="Y174" s="40">
        <v>0</v>
      </c>
      <c r="Z174" s="38">
        <f t="shared" si="18"/>
        <v>132</v>
      </c>
      <c r="AA174" s="39">
        <f t="shared" si="19"/>
        <v>113</v>
      </c>
      <c r="AB174" s="40">
        <f t="shared" si="14"/>
        <v>245</v>
      </c>
      <c r="AC174" s="34"/>
      <c r="AD174" s="38">
        <v>0</v>
      </c>
      <c r="AE174" s="39">
        <v>0</v>
      </c>
      <c r="AF174" s="39">
        <v>0</v>
      </c>
      <c r="AG174" s="39">
        <v>0</v>
      </c>
      <c r="AH174" s="39">
        <v>0</v>
      </c>
      <c r="AI174" s="39">
        <v>0</v>
      </c>
      <c r="AJ174" s="39">
        <v>0</v>
      </c>
      <c r="AK174" s="39">
        <v>0</v>
      </c>
      <c r="AL174" s="39">
        <v>0</v>
      </c>
      <c r="AM174" s="39">
        <v>0</v>
      </c>
      <c r="AN174" s="39">
        <v>47</v>
      </c>
      <c r="AO174" s="40">
        <v>17</v>
      </c>
      <c r="AP174" s="38">
        <f t="shared" si="15"/>
        <v>47</v>
      </c>
      <c r="AQ174" s="39">
        <f t="shared" si="16"/>
        <v>17</v>
      </c>
      <c r="AR174" s="40">
        <f t="shared" si="17"/>
        <v>64</v>
      </c>
    </row>
    <row r="175" spans="2:44" x14ac:dyDescent="0.25">
      <c r="B175" s="29">
        <v>1009</v>
      </c>
      <c r="C175" s="18" t="s">
        <v>34</v>
      </c>
      <c r="D175" s="38">
        <v>0</v>
      </c>
      <c r="E175" s="39">
        <v>0</v>
      </c>
      <c r="F175" s="39">
        <v>0</v>
      </c>
      <c r="G175" s="39">
        <v>0</v>
      </c>
      <c r="H175" s="39">
        <v>0</v>
      </c>
      <c r="I175" s="39">
        <v>0</v>
      </c>
      <c r="J175" s="39">
        <v>2</v>
      </c>
      <c r="K175" s="39">
        <v>2</v>
      </c>
      <c r="L175" s="39">
        <v>0</v>
      </c>
      <c r="M175" s="39">
        <v>0</v>
      </c>
      <c r="N175" s="39">
        <v>0</v>
      </c>
      <c r="O175" s="39">
        <v>0</v>
      </c>
      <c r="P175" s="39">
        <v>7</v>
      </c>
      <c r="Q175" s="39">
        <v>1</v>
      </c>
      <c r="R175" s="39">
        <v>0</v>
      </c>
      <c r="S175" s="39">
        <v>0</v>
      </c>
      <c r="T175" s="39">
        <v>1</v>
      </c>
      <c r="U175" s="39">
        <v>2</v>
      </c>
      <c r="V175" s="39">
        <v>0</v>
      </c>
      <c r="W175" s="49">
        <v>0</v>
      </c>
      <c r="X175" s="49">
        <v>0</v>
      </c>
      <c r="Y175" s="40">
        <v>0</v>
      </c>
      <c r="Z175" s="38">
        <f t="shared" si="18"/>
        <v>10</v>
      </c>
      <c r="AA175" s="39">
        <f t="shared" si="19"/>
        <v>5</v>
      </c>
      <c r="AB175" s="40">
        <f t="shared" si="14"/>
        <v>15</v>
      </c>
      <c r="AC175" s="34"/>
      <c r="AD175" s="38">
        <v>0</v>
      </c>
      <c r="AE175" s="39">
        <v>0</v>
      </c>
      <c r="AF175" s="39">
        <v>0</v>
      </c>
      <c r="AG175" s="39">
        <v>0</v>
      </c>
      <c r="AH175" s="39">
        <v>0</v>
      </c>
      <c r="AI175" s="39">
        <v>0</v>
      </c>
      <c r="AJ175" s="39">
        <v>0</v>
      </c>
      <c r="AK175" s="39">
        <v>0</v>
      </c>
      <c r="AL175" s="39">
        <v>0</v>
      </c>
      <c r="AM175" s="39">
        <v>0</v>
      </c>
      <c r="AN175" s="39">
        <v>21</v>
      </c>
      <c r="AO175" s="40">
        <v>12</v>
      </c>
      <c r="AP175" s="38">
        <f t="shared" si="15"/>
        <v>21</v>
      </c>
      <c r="AQ175" s="39">
        <f t="shared" si="16"/>
        <v>12</v>
      </c>
      <c r="AR175" s="40">
        <f t="shared" si="17"/>
        <v>33</v>
      </c>
    </row>
    <row r="176" spans="2:44" x14ac:dyDescent="0.25">
      <c r="B176" s="29">
        <v>1010</v>
      </c>
      <c r="C176" s="30" t="s">
        <v>193</v>
      </c>
      <c r="D176" s="42">
        <v>0</v>
      </c>
      <c r="E176" s="39">
        <v>0</v>
      </c>
      <c r="F176" s="39">
        <v>0</v>
      </c>
      <c r="G176" s="39">
        <v>0</v>
      </c>
      <c r="H176" s="39">
        <v>0</v>
      </c>
      <c r="I176" s="39">
        <v>0</v>
      </c>
      <c r="J176" s="39">
        <v>0</v>
      </c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7</v>
      </c>
      <c r="V176" s="39">
        <v>0</v>
      </c>
      <c r="W176" s="49">
        <v>0</v>
      </c>
      <c r="X176" s="49">
        <v>0</v>
      </c>
      <c r="Y176" s="40">
        <v>0</v>
      </c>
      <c r="Z176" s="38">
        <f t="shared" si="18"/>
        <v>0</v>
      </c>
      <c r="AA176" s="39">
        <f t="shared" si="19"/>
        <v>7</v>
      </c>
      <c r="AB176" s="40">
        <f t="shared" si="14"/>
        <v>7</v>
      </c>
      <c r="AC176" s="34"/>
      <c r="AD176" s="38">
        <v>1</v>
      </c>
      <c r="AE176" s="39">
        <v>1</v>
      </c>
      <c r="AF176" s="39">
        <v>0</v>
      </c>
      <c r="AG176" s="39">
        <v>0</v>
      </c>
      <c r="AH176" s="39">
        <v>0</v>
      </c>
      <c r="AI176" s="39">
        <v>0</v>
      </c>
      <c r="AJ176" s="39">
        <v>0</v>
      </c>
      <c r="AK176" s="39">
        <v>0</v>
      </c>
      <c r="AL176" s="39">
        <v>0</v>
      </c>
      <c r="AM176" s="39">
        <v>0</v>
      </c>
      <c r="AN176" s="39">
        <v>19</v>
      </c>
      <c r="AO176" s="40">
        <v>14</v>
      </c>
      <c r="AP176" s="38">
        <f t="shared" si="15"/>
        <v>20</v>
      </c>
      <c r="AQ176" s="39">
        <f t="shared" si="16"/>
        <v>15</v>
      </c>
      <c r="AR176" s="40">
        <f t="shared" si="17"/>
        <v>35</v>
      </c>
    </row>
    <row r="177" spans="2:44" x14ac:dyDescent="0.25">
      <c r="B177" s="29">
        <v>1011</v>
      </c>
      <c r="C177" s="30" t="s">
        <v>194</v>
      </c>
      <c r="D177" s="42">
        <v>0</v>
      </c>
      <c r="E177" s="39">
        <v>1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2</v>
      </c>
      <c r="P177" s="39">
        <v>0</v>
      </c>
      <c r="Q177" s="39">
        <v>0</v>
      </c>
      <c r="R177" s="39">
        <v>0</v>
      </c>
      <c r="S177" s="39">
        <v>0</v>
      </c>
      <c r="T177" s="39">
        <v>0</v>
      </c>
      <c r="U177" s="39">
        <v>4</v>
      </c>
      <c r="V177" s="39">
        <v>0</v>
      </c>
      <c r="W177" s="49">
        <v>0</v>
      </c>
      <c r="X177" s="49">
        <v>0</v>
      </c>
      <c r="Y177" s="40">
        <v>0</v>
      </c>
      <c r="Z177" s="38">
        <f t="shared" si="18"/>
        <v>0</v>
      </c>
      <c r="AA177" s="39">
        <f t="shared" si="19"/>
        <v>7</v>
      </c>
      <c r="AB177" s="40">
        <f t="shared" si="14"/>
        <v>7</v>
      </c>
      <c r="AC177" s="34"/>
      <c r="AD177" s="38">
        <v>0</v>
      </c>
      <c r="AE177" s="39">
        <v>0</v>
      </c>
      <c r="AF177" s="39">
        <v>0</v>
      </c>
      <c r="AG177" s="39">
        <v>5</v>
      </c>
      <c r="AH177" s="39">
        <v>0</v>
      </c>
      <c r="AI177" s="39">
        <v>0</v>
      </c>
      <c r="AJ177" s="39">
        <v>0</v>
      </c>
      <c r="AK177" s="39">
        <v>0</v>
      </c>
      <c r="AL177" s="39">
        <v>0</v>
      </c>
      <c r="AM177" s="39">
        <v>0</v>
      </c>
      <c r="AN177" s="39">
        <v>20</v>
      </c>
      <c r="AO177" s="40">
        <v>12</v>
      </c>
      <c r="AP177" s="38">
        <f t="shared" si="15"/>
        <v>20</v>
      </c>
      <c r="AQ177" s="39">
        <f t="shared" si="16"/>
        <v>17</v>
      </c>
      <c r="AR177" s="40">
        <f t="shared" si="17"/>
        <v>37</v>
      </c>
    </row>
    <row r="178" spans="2:44" x14ac:dyDescent="0.25">
      <c r="B178" s="29">
        <v>1012</v>
      </c>
      <c r="C178" s="18" t="s">
        <v>195</v>
      </c>
      <c r="D178" s="38">
        <v>0</v>
      </c>
      <c r="E178" s="39">
        <v>0</v>
      </c>
      <c r="F178" s="39">
        <v>0</v>
      </c>
      <c r="G178" s="39">
        <v>0</v>
      </c>
      <c r="H178" s="39">
        <v>6</v>
      </c>
      <c r="I178" s="39">
        <v>5</v>
      </c>
      <c r="J178" s="39">
        <v>0</v>
      </c>
      <c r="K178" s="39">
        <v>0</v>
      </c>
      <c r="L178" s="39">
        <v>0</v>
      </c>
      <c r="M178" s="39">
        <v>0</v>
      </c>
      <c r="N178" s="39">
        <v>19</v>
      </c>
      <c r="O178" s="39">
        <v>10</v>
      </c>
      <c r="P178" s="39">
        <v>0</v>
      </c>
      <c r="Q178" s="39">
        <v>0</v>
      </c>
      <c r="R178" s="39">
        <v>0</v>
      </c>
      <c r="S178" s="39">
        <v>0</v>
      </c>
      <c r="T178" s="39">
        <v>7</v>
      </c>
      <c r="U178" s="39">
        <v>13</v>
      </c>
      <c r="V178" s="39">
        <v>0</v>
      </c>
      <c r="W178" s="49">
        <v>1</v>
      </c>
      <c r="X178" s="49">
        <v>0</v>
      </c>
      <c r="Y178" s="40">
        <v>0</v>
      </c>
      <c r="Z178" s="38">
        <f t="shared" si="18"/>
        <v>32</v>
      </c>
      <c r="AA178" s="39">
        <f t="shared" si="19"/>
        <v>29</v>
      </c>
      <c r="AB178" s="40">
        <f t="shared" si="14"/>
        <v>61</v>
      </c>
      <c r="AC178" s="34"/>
      <c r="AD178" s="38">
        <v>1</v>
      </c>
      <c r="AE178" s="39">
        <v>0</v>
      </c>
      <c r="AF178" s="39">
        <v>0</v>
      </c>
      <c r="AG178" s="39">
        <v>0</v>
      </c>
      <c r="AH178" s="39">
        <v>0</v>
      </c>
      <c r="AI178" s="39">
        <v>0</v>
      </c>
      <c r="AJ178" s="39">
        <v>0</v>
      </c>
      <c r="AK178" s="39">
        <v>0</v>
      </c>
      <c r="AL178" s="39">
        <v>0</v>
      </c>
      <c r="AM178" s="39">
        <v>0</v>
      </c>
      <c r="AN178" s="39">
        <v>16</v>
      </c>
      <c r="AO178" s="40">
        <v>10</v>
      </c>
      <c r="AP178" s="38">
        <f t="shared" si="15"/>
        <v>17</v>
      </c>
      <c r="AQ178" s="39">
        <f t="shared" si="16"/>
        <v>10</v>
      </c>
      <c r="AR178" s="40">
        <f t="shared" si="17"/>
        <v>27</v>
      </c>
    </row>
    <row r="179" spans="2:44" x14ac:dyDescent="0.25">
      <c r="B179" s="29">
        <v>1013</v>
      </c>
      <c r="C179" s="18" t="s">
        <v>196</v>
      </c>
      <c r="D179" s="38"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2</v>
      </c>
      <c r="K179" s="39">
        <v>1</v>
      </c>
      <c r="L179" s="39">
        <v>0</v>
      </c>
      <c r="M179" s="39">
        <v>0</v>
      </c>
      <c r="N179" s="39">
        <v>4</v>
      </c>
      <c r="O179" s="39">
        <v>2</v>
      </c>
      <c r="P179" s="39">
        <v>0</v>
      </c>
      <c r="Q179" s="39">
        <v>0</v>
      </c>
      <c r="R179" s="39">
        <v>0</v>
      </c>
      <c r="S179" s="39">
        <v>0</v>
      </c>
      <c r="T179" s="39">
        <v>1</v>
      </c>
      <c r="U179" s="39">
        <v>2</v>
      </c>
      <c r="V179" s="39">
        <v>0</v>
      </c>
      <c r="W179" s="49">
        <v>0</v>
      </c>
      <c r="X179" s="49">
        <v>0</v>
      </c>
      <c r="Y179" s="40">
        <v>0</v>
      </c>
      <c r="Z179" s="38">
        <f t="shared" si="18"/>
        <v>7</v>
      </c>
      <c r="AA179" s="39">
        <f t="shared" si="19"/>
        <v>5</v>
      </c>
      <c r="AB179" s="40">
        <f t="shared" si="14"/>
        <v>12</v>
      </c>
      <c r="AC179" s="34"/>
      <c r="AD179" s="38">
        <v>0</v>
      </c>
      <c r="AE179" s="39">
        <v>0</v>
      </c>
      <c r="AF179" s="39">
        <v>0</v>
      </c>
      <c r="AG179" s="39">
        <v>0</v>
      </c>
      <c r="AH179" s="39">
        <v>0</v>
      </c>
      <c r="AI179" s="39">
        <v>0</v>
      </c>
      <c r="AJ179" s="39">
        <v>0</v>
      </c>
      <c r="AK179" s="39">
        <v>0</v>
      </c>
      <c r="AL179" s="39">
        <v>0</v>
      </c>
      <c r="AM179" s="39">
        <v>0</v>
      </c>
      <c r="AN179" s="39">
        <v>27</v>
      </c>
      <c r="AO179" s="40">
        <v>6</v>
      </c>
      <c r="AP179" s="38">
        <f t="shared" si="15"/>
        <v>27</v>
      </c>
      <c r="AQ179" s="39">
        <f t="shared" si="16"/>
        <v>6</v>
      </c>
      <c r="AR179" s="40">
        <f t="shared" si="17"/>
        <v>33</v>
      </c>
    </row>
    <row r="180" spans="2:44" x14ac:dyDescent="0.25">
      <c r="B180" s="29">
        <v>1101</v>
      </c>
      <c r="C180" s="18" t="s">
        <v>197</v>
      </c>
      <c r="D180" s="38">
        <v>53</v>
      </c>
      <c r="E180" s="39">
        <v>3</v>
      </c>
      <c r="F180" s="39">
        <v>42</v>
      </c>
      <c r="G180" s="39">
        <v>30</v>
      </c>
      <c r="H180" s="39">
        <v>183</v>
      </c>
      <c r="I180" s="39">
        <v>101</v>
      </c>
      <c r="J180" s="39">
        <v>58</v>
      </c>
      <c r="K180" s="39">
        <v>9</v>
      </c>
      <c r="L180" s="39">
        <v>76</v>
      </c>
      <c r="M180" s="39">
        <v>2</v>
      </c>
      <c r="N180" s="39">
        <v>1049</v>
      </c>
      <c r="O180" s="39">
        <v>798</v>
      </c>
      <c r="P180" s="39">
        <v>156</v>
      </c>
      <c r="Q180" s="39">
        <v>61</v>
      </c>
      <c r="R180" s="39">
        <v>157</v>
      </c>
      <c r="S180" s="39">
        <v>195</v>
      </c>
      <c r="T180" s="39">
        <v>473</v>
      </c>
      <c r="U180" s="39">
        <v>450</v>
      </c>
      <c r="V180" s="39">
        <v>0</v>
      </c>
      <c r="W180" s="49">
        <v>8</v>
      </c>
      <c r="X180" s="49">
        <v>0</v>
      </c>
      <c r="Y180" s="40">
        <v>0</v>
      </c>
      <c r="Z180" s="38">
        <f t="shared" si="18"/>
        <v>2247</v>
      </c>
      <c r="AA180" s="39">
        <f t="shared" si="19"/>
        <v>1657</v>
      </c>
      <c r="AB180" s="40">
        <f t="shared" si="14"/>
        <v>3904</v>
      </c>
      <c r="AC180" s="34"/>
      <c r="AD180" s="38">
        <v>1137</v>
      </c>
      <c r="AE180" s="39">
        <v>630</v>
      </c>
      <c r="AF180" s="39">
        <v>22</v>
      </c>
      <c r="AG180" s="39">
        <v>7</v>
      </c>
      <c r="AH180" s="39">
        <v>0</v>
      </c>
      <c r="AI180" s="39">
        <v>0</v>
      </c>
      <c r="AJ180" s="39">
        <v>0</v>
      </c>
      <c r="AK180" s="39">
        <v>0</v>
      </c>
      <c r="AL180" s="39">
        <v>22</v>
      </c>
      <c r="AM180" s="39">
        <v>28</v>
      </c>
      <c r="AN180" s="39">
        <v>402</v>
      </c>
      <c r="AO180" s="40">
        <v>119</v>
      </c>
      <c r="AP180" s="38">
        <f t="shared" si="15"/>
        <v>1583</v>
      </c>
      <c r="AQ180" s="39">
        <f t="shared" si="16"/>
        <v>784</v>
      </c>
      <c r="AR180" s="40">
        <f t="shared" si="17"/>
        <v>2367</v>
      </c>
    </row>
    <row r="181" spans="2:44" x14ac:dyDescent="0.25">
      <c r="B181" s="29">
        <v>1102</v>
      </c>
      <c r="C181" s="18" t="s">
        <v>198</v>
      </c>
      <c r="D181" s="38">
        <v>52</v>
      </c>
      <c r="E181" s="39">
        <v>6</v>
      </c>
      <c r="F181" s="39">
        <v>0</v>
      </c>
      <c r="G181" s="39">
        <v>0</v>
      </c>
      <c r="H181" s="39">
        <v>55</v>
      </c>
      <c r="I181" s="39">
        <v>61</v>
      </c>
      <c r="J181" s="39">
        <v>4</v>
      </c>
      <c r="K181" s="39">
        <v>3</v>
      </c>
      <c r="L181" s="39">
        <v>0</v>
      </c>
      <c r="M181" s="39">
        <v>0</v>
      </c>
      <c r="N181" s="39">
        <v>94</v>
      </c>
      <c r="O181" s="39">
        <v>54</v>
      </c>
      <c r="P181" s="39">
        <v>17</v>
      </c>
      <c r="Q181" s="39">
        <v>0</v>
      </c>
      <c r="R181" s="39">
        <v>14</v>
      </c>
      <c r="S181" s="39">
        <v>6</v>
      </c>
      <c r="T181" s="39">
        <v>69</v>
      </c>
      <c r="U181" s="39">
        <v>58</v>
      </c>
      <c r="V181" s="39">
        <v>0</v>
      </c>
      <c r="W181" s="49">
        <v>0</v>
      </c>
      <c r="X181" s="49">
        <v>0</v>
      </c>
      <c r="Y181" s="40">
        <v>0</v>
      </c>
      <c r="Z181" s="38">
        <f t="shared" si="18"/>
        <v>305</v>
      </c>
      <c r="AA181" s="39">
        <f t="shared" si="19"/>
        <v>188</v>
      </c>
      <c r="AB181" s="40">
        <f t="shared" si="14"/>
        <v>493</v>
      </c>
      <c r="AC181" s="34"/>
      <c r="AD181" s="38">
        <v>58</v>
      </c>
      <c r="AE181" s="39">
        <v>102</v>
      </c>
      <c r="AF181" s="39">
        <v>0</v>
      </c>
      <c r="AG181" s="39">
        <v>0</v>
      </c>
      <c r="AH181" s="39">
        <v>0</v>
      </c>
      <c r="AI181" s="39">
        <v>0</v>
      </c>
      <c r="AJ181" s="39">
        <v>0</v>
      </c>
      <c r="AK181" s="39">
        <v>0</v>
      </c>
      <c r="AL181" s="39">
        <v>0</v>
      </c>
      <c r="AM181" s="39">
        <v>0</v>
      </c>
      <c r="AN181" s="39">
        <v>236</v>
      </c>
      <c r="AO181" s="40">
        <v>131</v>
      </c>
      <c r="AP181" s="38">
        <f t="shared" si="15"/>
        <v>294</v>
      </c>
      <c r="AQ181" s="39">
        <f t="shared" si="16"/>
        <v>233</v>
      </c>
      <c r="AR181" s="40">
        <f t="shared" si="17"/>
        <v>527</v>
      </c>
    </row>
    <row r="182" spans="2:44" x14ac:dyDescent="0.25">
      <c r="B182" s="29">
        <v>1103</v>
      </c>
      <c r="C182" s="18" t="s">
        <v>199</v>
      </c>
      <c r="D182" s="38">
        <v>0</v>
      </c>
      <c r="E182" s="39">
        <v>0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40</v>
      </c>
      <c r="O182" s="39">
        <v>21</v>
      </c>
      <c r="P182" s="39">
        <v>0</v>
      </c>
      <c r="Q182" s="39">
        <v>0</v>
      </c>
      <c r="R182" s="39">
        <v>0</v>
      </c>
      <c r="S182" s="39">
        <v>0</v>
      </c>
      <c r="T182" s="39">
        <v>7</v>
      </c>
      <c r="U182" s="39">
        <v>7</v>
      </c>
      <c r="V182" s="39">
        <v>0</v>
      </c>
      <c r="W182" s="49">
        <v>0</v>
      </c>
      <c r="X182" s="49">
        <v>0</v>
      </c>
      <c r="Y182" s="40">
        <v>0</v>
      </c>
      <c r="Z182" s="38">
        <f t="shared" si="18"/>
        <v>47</v>
      </c>
      <c r="AA182" s="39">
        <f t="shared" si="19"/>
        <v>28</v>
      </c>
      <c r="AB182" s="40">
        <f t="shared" si="14"/>
        <v>75</v>
      </c>
      <c r="AC182" s="34"/>
      <c r="AD182" s="38">
        <v>0</v>
      </c>
      <c r="AE182" s="39">
        <v>0</v>
      </c>
      <c r="AF182" s="39">
        <v>0</v>
      </c>
      <c r="AG182" s="39">
        <v>0</v>
      </c>
      <c r="AH182" s="39">
        <v>0</v>
      </c>
      <c r="AI182" s="39">
        <v>0</v>
      </c>
      <c r="AJ182" s="39">
        <v>0</v>
      </c>
      <c r="AK182" s="39">
        <v>0</v>
      </c>
      <c r="AL182" s="39">
        <v>0</v>
      </c>
      <c r="AM182" s="39">
        <v>0</v>
      </c>
      <c r="AN182" s="39">
        <v>48</v>
      </c>
      <c r="AO182" s="40">
        <v>15</v>
      </c>
      <c r="AP182" s="38">
        <f t="shared" si="15"/>
        <v>48</v>
      </c>
      <c r="AQ182" s="39">
        <f t="shared" si="16"/>
        <v>15</v>
      </c>
      <c r="AR182" s="40">
        <f t="shared" si="17"/>
        <v>63</v>
      </c>
    </row>
    <row r="183" spans="2:44" x14ac:dyDescent="0.25">
      <c r="B183" s="29">
        <v>1104</v>
      </c>
      <c r="C183" s="18" t="s">
        <v>200</v>
      </c>
      <c r="D183" s="38"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9</v>
      </c>
      <c r="K183" s="39">
        <v>3</v>
      </c>
      <c r="L183" s="39">
        <v>0</v>
      </c>
      <c r="M183" s="39">
        <v>0</v>
      </c>
      <c r="N183" s="39">
        <v>4</v>
      </c>
      <c r="O183" s="39">
        <v>0</v>
      </c>
      <c r="P183" s="39">
        <v>4</v>
      </c>
      <c r="Q183" s="39">
        <v>0</v>
      </c>
      <c r="R183" s="39">
        <v>0</v>
      </c>
      <c r="S183" s="39">
        <v>0</v>
      </c>
      <c r="T183" s="39">
        <v>7</v>
      </c>
      <c r="U183" s="39">
        <v>8</v>
      </c>
      <c r="V183" s="39">
        <v>0</v>
      </c>
      <c r="W183" s="49">
        <v>0</v>
      </c>
      <c r="X183" s="49">
        <v>0</v>
      </c>
      <c r="Y183" s="40">
        <v>0</v>
      </c>
      <c r="Z183" s="38">
        <f t="shared" si="18"/>
        <v>24</v>
      </c>
      <c r="AA183" s="39">
        <f t="shared" si="19"/>
        <v>11</v>
      </c>
      <c r="AB183" s="40">
        <f t="shared" si="14"/>
        <v>35</v>
      </c>
      <c r="AC183" s="34"/>
      <c r="AD183" s="38">
        <v>0</v>
      </c>
      <c r="AE183" s="39">
        <v>0</v>
      </c>
      <c r="AF183" s="39">
        <v>0</v>
      </c>
      <c r="AG183" s="39">
        <v>0</v>
      </c>
      <c r="AH183" s="39">
        <v>0</v>
      </c>
      <c r="AI183" s="39">
        <v>0</v>
      </c>
      <c r="AJ183" s="39">
        <v>0</v>
      </c>
      <c r="AK183" s="39">
        <v>0</v>
      </c>
      <c r="AL183" s="39">
        <v>0</v>
      </c>
      <c r="AM183" s="39">
        <v>0</v>
      </c>
      <c r="AN183" s="39">
        <v>30</v>
      </c>
      <c r="AO183" s="40">
        <v>12</v>
      </c>
      <c r="AP183" s="38">
        <f t="shared" si="15"/>
        <v>30</v>
      </c>
      <c r="AQ183" s="39">
        <f t="shared" si="16"/>
        <v>12</v>
      </c>
      <c r="AR183" s="40">
        <f t="shared" si="17"/>
        <v>42</v>
      </c>
    </row>
    <row r="184" spans="2:44" x14ac:dyDescent="0.25">
      <c r="B184" s="29">
        <v>1105</v>
      </c>
      <c r="C184" s="18" t="s">
        <v>201</v>
      </c>
      <c r="D184" s="38">
        <v>0</v>
      </c>
      <c r="E184" s="39">
        <v>0</v>
      </c>
      <c r="F184" s="39">
        <v>0</v>
      </c>
      <c r="G184" s="39">
        <v>0</v>
      </c>
      <c r="H184" s="39">
        <v>17</v>
      </c>
      <c r="I184" s="39">
        <v>11</v>
      </c>
      <c r="J184" s="39">
        <v>0</v>
      </c>
      <c r="K184" s="39">
        <v>0</v>
      </c>
      <c r="L184" s="39">
        <v>0</v>
      </c>
      <c r="M184" s="39">
        <v>0</v>
      </c>
      <c r="N184" s="39">
        <v>161</v>
      </c>
      <c r="O184" s="39">
        <v>28</v>
      </c>
      <c r="P184" s="39">
        <v>10</v>
      </c>
      <c r="Q184" s="39">
        <v>0</v>
      </c>
      <c r="R184" s="39">
        <v>10</v>
      </c>
      <c r="S184" s="39">
        <v>3</v>
      </c>
      <c r="T184" s="39">
        <v>68</v>
      </c>
      <c r="U184" s="39">
        <v>31</v>
      </c>
      <c r="V184" s="39">
        <v>0</v>
      </c>
      <c r="W184" s="49">
        <v>2</v>
      </c>
      <c r="X184" s="49">
        <v>0</v>
      </c>
      <c r="Y184" s="40">
        <v>0</v>
      </c>
      <c r="Z184" s="38">
        <f t="shared" si="18"/>
        <v>266</v>
      </c>
      <c r="AA184" s="39">
        <f t="shared" si="19"/>
        <v>75</v>
      </c>
      <c r="AB184" s="40">
        <f t="shared" si="14"/>
        <v>341</v>
      </c>
      <c r="AC184" s="34"/>
      <c r="AD184" s="38">
        <v>0</v>
      </c>
      <c r="AE184" s="39">
        <v>0</v>
      </c>
      <c r="AF184" s="39">
        <v>0</v>
      </c>
      <c r="AG184" s="39">
        <v>0</v>
      </c>
      <c r="AH184" s="39">
        <v>0</v>
      </c>
      <c r="AI184" s="39">
        <v>0</v>
      </c>
      <c r="AJ184" s="39">
        <v>0</v>
      </c>
      <c r="AK184" s="39">
        <v>0</v>
      </c>
      <c r="AL184" s="39">
        <v>0</v>
      </c>
      <c r="AM184" s="39">
        <v>0</v>
      </c>
      <c r="AN184" s="39">
        <v>50</v>
      </c>
      <c r="AO184" s="40">
        <v>7</v>
      </c>
      <c r="AP184" s="38">
        <f t="shared" si="15"/>
        <v>50</v>
      </c>
      <c r="AQ184" s="39">
        <f t="shared" si="16"/>
        <v>7</v>
      </c>
      <c r="AR184" s="40">
        <f t="shared" si="17"/>
        <v>57</v>
      </c>
    </row>
    <row r="185" spans="2:44" x14ac:dyDescent="0.25">
      <c r="B185" s="29">
        <v>1106</v>
      </c>
      <c r="C185" s="18" t="s">
        <v>202</v>
      </c>
      <c r="D185" s="38">
        <v>0</v>
      </c>
      <c r="E185" s="39">
        <v>0</v>
      </c>
      <c r="F185" s="39">
        <v>0</v>
      </c>
      <c r="G185" s="39">
        <v>0</v>
      </c>
      <c r="H185" s="39">
        <v>4</v>
      </c>
      <c r="I185" s="39">
        <v>5</v>
      </c>
      <c r="J185" s="39">
        <v>4</v>
      </c>
      <c r="K185" s="39">
        <v>0</v>
      </c>
      <c r="L185" s="39">
        <v>0</v>
      </c>
      <c r="M185" s="39">
        <v>0</v>
      </c>
      <c r="N185" s="39">
        <v>16</v>
      </c>
      <c r="O185" s="39">
        <v>6</v>
      </c>
      <c r="P185" s="39">
        <v>3</v>
      </c>
      <c r="Q185" s="39">
        <v>0</v>
      </c>
      <c r="R185" s="39">
        <v>0</v>
      </c>
      <c r="S185" s="39">
        <v>4</v>
      </c>
      <c r="T185" s="39">
        <v>13</v>
      </c>
      <c r="U185" s="39">
        <v>16</v>
      </c>
      <c r="V185" s="39">
        <v>0</v>
      </c>
      <c r="W185" s="49">
        <v>0</v>
      </c>
      <c r="X185" s="49">
        <v>0</v>
      </c>
      <c r="Y185" s="40">
        <v>0</v>
      </c>
      <c r="Z185" s="38">
        <f t="shared" si="18"/>
        <v>40</v>
      </c>
      <c r="AA185" s="39">
        <f t="shared" si="19"/>
        <v>31</v>
      </c>
      <c r="AB185" s="40">
        <f t="shared" si="14"/>
        <v>71</v>
      </c>
      <c r="AC185" s="34"/>
      <c r="AD185" s="38">
        <v>0</v>
      </c>
      <c r="AE185" s="39">
        <v>0</v>
      </c>
      <c r="AF185" s="39">
        <v>0</v>
      </c>
      <c r="AG185" s="39">
        <v>0</v>
      </c>
      <c r="AH185" s="39">
        <v>0</v>
      </c>
      <c r="AI185" s="39">
        <v>0</v>
      </c>
      <c r="AJ185" s="39">
        <v>0</v>
      </c>
      <c r="AK185" s="39">
        <v>0</v>
      </c>
      <c r="AL185" s="39">
        <v>0</v>
      </c>
      <c r="AM185" s="39">
        <v>0</v>
      </c>
      <c r="AN185" s="39">
        <v>39</v>
      </c>
      <c r="AO185" s="40">
        <v>15</v>
      </c>
      <c r="AP185" s="38">
        <f t="shared" si="15"/>
        <v>39</v>
      </c>
      <c r="AQ185" s="39">
        <f t="shared" si="16"/>
        <v>15</v>
      </c>
      <c r="AR185" s="40">
        <f t="shared" si="17"/>
        <v>54</v>
      </c>
    </row>
    <row r="186" spans="2:44" x14ac:dyDescent="0.25">
      <c r="B186" s="29">
        <v>1107</v>
      </c>
      <c r="C186" s="18" t="s">
        <v>203</v>
      </c>
      <c r="D186" s="38">
        <v>0</v>
      </c>
      <c r="E186" s="39">
        <v>0</v>
      </c>
      <c r="F186" s="39">
        <v>0</v>
      </c>
      <c r="G186" s="39">
        <v>0</v>
      </c>
      <c r="H186" s="39">
        <v>0</v>
      </c>
      <c r="I186" s="39">
        <v>0</v>
      </c>
      <c r="J186" s="39">
        <v>1</v>
      </c>
      <c r="K186" s="39">
        <v>1</v>
      </c>
      <c r="L186" s="39">
        <v>0</v>
      </c>
      <c r="M186" s="39">
        <v>0</v>
      </c>
      <c r="N186" s="39">
        <v>0</v>
      </c>
      <c r="O186" s="39">
        <v>0</v>
      </c>
      <c r="P186" s="39">
        <v>2</v>
      </c>
      <c r="Q186" s="39">
        <v>0</v>
      </c>
      <c r="R186" s="39">
        <v>0</v>
      </c>
      <c r="S186" s="39">
        <v>0</v>
      </c>
      <c r="T186" s="39">
        <v>2</v>
      </c>
      <c r="U186" s="39">
        <v>1</v>
      </c>
      <c r="V186" s="39">
        <v>0</v>
      </c>
      <c r="W186" s="49">
        <v>0</v>
      </c>
      <c r="X186" s="49">
        <v>0</v>
      </c>
      <c r="Y186" s="40">
        <v>0</v>
      </c>
      <c r="Z186" s="38">
        <f t="shared" si="18"/>
        <v>5</v>
      </c>
      <c r="AA186" s="39">
        <f t="shared" si="19"/>
        <v>2</v>
      </c>
      <c r="AB186" s="40">
        <f t="shared" si="14"/>
        <v>7</v>
      </c>
      <c r="AC186" s="34"/>
      <c r="AD186" s="38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17</v>
      </c>
      <c r="AO186" s="40">
        <v>10</v>
      </c>
      <c r="AP186" s="38">
        <f t="shared" si="15"/>
        <v>17</v>
      </c>
      <c r="AQ186" s="39">
        <f t="shared" si="16"/>
        <v>10</v>
      </c>
      <c r="AR186" s="40">
        <f t="shared" si="17"/>
        <v>27</v>
      </c>
    </row>
    <row r="187" spans="2:44" x14ac:dyDescent="0.25">
      <c r="B187" s="29">
        <v>1108</v>
      </c>
      <c r="C187" s="18" t="s">
        <v>204</v>
      </c>
      <c r="D187" s="38">
        <v>0</v>
      </c>
      <c r="E187" s="39">
        <v>0</v>
      </c>
      <c r="F187" s="39">
        <v>0</v>
      </c>
      <c r="G187" s="39">
        <v>0</v>
      </c>
      <c r="H187" s="39">
        <v>17</v>
      </c>
      <c r="I187" s="39">
        <v>3</v>
      </c>
      <c r="J187" s="39">
        <v>4</v>
      </c>
      <c r="K187" s="39">
        <v>0</v>
      </c>
      <c r="L187" s="39">
        <v>26</v>
      </c>
      <c r="M187" s="39">
        <v>11</v>
      </c>
      <c r="N187" s="39">
        <v>2</v>
      </c>
      <c r="O187" s="39">
        <v>0</v>
      </c>
      <c r="P187" s="39">
        <v>3</v>
      </c>
      <c r="Q187" s="39">
        <v>0</v>
      </c>
      <c r="R187" s="39">
        <v>1</v>
      </c>
      <c r="S187" s="39">
        <v>1</v>
      </c>
      <c r="T187" s="39">
        <v>1</v>
      </c>
      <c r="U187" s="39">
        <v>1</v>
      </c>
      <c r="V187" s="39">
        <v>0</v>
      </c>
      <c r="W187" s="49">
        <v>0</v>
      </c>
      <c r="X187" s="49">
        <v>0</v>
      </c>
      <c r="Y187" s="40">
        <v>0</v>
      </c>
      <c r="Z187" s="38">
        <f t="shared" si="18"/>
        <v>54</v>
      </c>
      <c r="AA187" s="39">
        <f t="shared" si="19"/>
        <v>16</v>
      </c>
      <c r="AB187" s="40">
        <f t="shared" si="14"/>
        <v>70</v>
      </c>
      <c r="AC187" s="34"/>
      <c r="AD187" s="38">
        <v>0</v>
      </c>
      <c r="AE187" s="39">
        <v>0</v>
      </c>
      <c r="AF187" s="39">
        <v>0</v>
      </c>
      <c r="AG187" s="39">
        <v>0</v>
      </c>
      <c r="AH187" s="39">
        <v>0</v>
      </c>
      <c r="AI187" s="39">
        <v>0</v>
      </c>
      <c r="AJ187" s="39">
        <v>0</v>
      </c>
      <c r="AK187" s="39">
        <v>0</v>
      </c>
      <c r="AL187" s="39">
        <v>0</v>
      </c>
      <c r="AM187" s="39">
        <v>0</v>
      </c>
      <c r="AN187" s="39">
        <v>23</v>
      </c>
      <c r="AO187" s="40">
        <v>13</v>
      </c>
      <c r="AP187" s="38">
        <f t="shared" si="15"/>
        <v>23</v>
      </c>
      <c r="AQ187" s="39">
        <f t="shared" si="16"/>
        <v>13</v>
      </c>
      <c r="AR187" s="40">
        <f t="shared" si="17"/>
        <v>36</v>
      </c>
    </row>
    <row r="188" spans="2:44" x14ac:dyDescent="0.25">
      <c r="B188" s="29">
        <v>1109</v>
      </c>
      <c r="C188" s="18" t="s">
        <v>205</v>
      </c>
      <c r="D188" s="38">
        <v>12</v>
      </c>
      <c r="E188" s="39">
        <v>3</v>
      </c>
      <c r="F188" s="39">
        <v>0</v>
      </c>
      <c r="G188" s="39">
        <v>0</v>
      </c>
      <c r="H188" s="39">
        <v>2</v>
      </c>
      <c r="I188" s="39">
        <v>2</v>
      </c>
      <c r="J188" s="39">
        <v>4</v>
      </c>
      <c r="K188" s="39">
        <v>1</v>
      </c>
      <c r="L188" s="39">
        <v>0</v>
      </c>
      <c r="M188" s="39">
        <v>0</v>
      </c>
      <c r="N188" s="39">
        <v>16</v>
      </c>
      <c r="O188" s="39">
        <v>10</v>
      </c>
      <c r="P188" s="39">
        <v>3</v>
      </c>
      <c r="Q188" s="39">
        <v>4</v>
      </c>
      <c r="R188" s="39">
        <v>28</v>
      </c>
      <c r="S188" s="39">
        <v>20</v>
      </c>
      <c r="T188" s="39">
        <v>11</v>
      </c>
      <c r="U188" s="39">
        <v>17</v>
      </c>
      <c r="V188" s="39">
        <v>0</v>
      </c>
      <c r="W188" s="49">
        <v>0</v>
      </c>
      <c r="X188" s="49">
        <v>0</v>
      </c>
      <c r="Y188" s="40">
        <v>0</v>
      </c>
      <c r="Z188" s="38">
        <f t="shared" si="18"/>
        <v>76</v>
      </c>
      <c r="AA188" s="39">
        <f t="shared" si="19"/>
        <v>57</v>
      </c>
      <c r="AB188" s="40">
        <f t="shared" si="14"/>
        <v>133</v>
      </c>
      <c r="AC188" s="34"/>
      <c r="AD188" s="38">
        <v>0</v>
      </c>
      <c r="AE188" s="39">
        <v>0</v>
      </c>
      <c r="AF188" s="39">
        <v>0</v>
      </c>
      <c r="AG188" s="39">
        <v>0</v>
      </c>
      <c r="AH188" s="39">
        <v>0</v>
      </c>
      <c r="AI188" s="39">
        <v>0</v>
      </c>
      <c r="AJ188" s="39">
        <v>0</v>
      </c>
      <c r="AK188" s="39">
        <v>0</v>
      </c>
      <c r="AL188" s="39">
        <v>0</v>
      </c>
      <c r="AM188" s="39">
        <v>0</v>
      </c>
      <c r="AN188" s="39">
        <v>39</v>
      </c>
      <c r="AO188" s="40">
        <v>16</v>
      </c>
      <c r="AP188" s="38">
        <f t="shared" si="15"/>
        <v>39</v>
      </c>
      <c r="AQ188" s="39">
        <f t="shared" si="16"/>
        <v>16</v>
      </c>
      <c r="AR188" s="40">
        <f t="shared" si="17"/>
        <v>55</v>
      </c>
    </row>
    <row r="189" spans="2:44" x14ac:dyDescent="0.25">
      <c r="B189" s="29">
        <v>1110</v>
      </c>
      <c r="C189" s="18" t="s">
        <v>206</v>
      </c>
      <c r="D189" s="38">
        <v>135</v>
      </c>
      <c r="E189" s="39">
        <v>68</v>
      </c>
      <c r="F189" s="39">
        <v>0</v>
      </c>
      <c r="G189" s="39">
        <v>0</v>
      </c>
      <c r="H189" s="39">
        <v>13</v>
      </c>
      <c r="I189" s="39">
        <v>3</v>
      </c>
      <c r="J189" s="39">
        <v>0</v>
      </c>
      <c r="K189" s="39">
        <v>0</v>
      </c>
      <c r="L189" s="39">
        <v>2</v>
      </c>
      <c r="M189" s="39">
        <v>0</v>
      </c>
      <c r="N189" s="39">
        <v>66</v>
      </c>
      <c r="O189" s="39">
        <v>57</v>
      </c>
      <c r="P189" s="39">
        <v>20</v>
      </c>
      <c r="Q189" s="39">
        <v>1</v>
      </c>
      <c r="R189" s="39">
        <v>2</v>
      </c>
      <c r="S189" s="39">
        <v>0</v>
      </c>
      <c r="T189" s="39">
        <v>15</v>
      </c>
      <c r="U189" s="39">
        <v>10</v>
      </c>
      <c r="V189" s="39">
        <v>0</v>
      </c>
      <c r="W189" s="49">
        <v>1</v>
      </c>
      <c r="X189" s="49">
        <v>0</v>
      </c>
      <c r="Y189" s="40">
        <v>0</v>
      </c>
      <c r="Z189" s="38">
        <f t="shared" si="18"/>
        <v>253</v>
      </c>
      <c r="AA189" s="39">
        <f t="shared" si="19"/>
        <v>140</v>
      </c>
      <c r="AB189" s="40">
        <f t="shared" si="14"/>
        <v>393</v>
      </c>
      <c r="AC189" s="34"/>
      <c r="AD189" s="38">
        <v>0</v>
      </c>
      <c r="AE189" s="39">
        <v>0</v>
      </c>
      <c r="AF189" s="39">
        <v>0</v>
      </c>
      <c r="AG189" s="39">
        <v>0</v>
      </c>
      <c r="AH189" s="39">
        <v>0</v>
      </c>
      <c r="AI189" s="39">
        <v>0</v>
      </c>
      <c r="AJ189" s="39">
        <v>0</v>
      </c>
      <c r="AK189" s="39">
        <v>0</v>
      </c>
      <c r="AL189" s="39">
        <v>0</v>
      </c>
      <c r="AM189" s="39">
        <v>0</v>
      </c>
      <c r="AN189" s="39">
        <v>86</v>
      </c>
      <c r="AO189" s="40">
        <v>35</v>
      </c>
      <c r="AP189" s="38">
        <f t="shared" si="15"/>
        <v>86</v>
      </c>
      <c r="AQ189" s="39">
        <f t="shared" si="16"/>
        <v>35</v>
      </c>
      <c r="AR189" s="40">
        <f t="shared" si="17"/>
        <v>121</v>
      </c>
    </row>
    <row r="190" spans="2:44" x14ac:dyDescent="0.25">
      <c r="B190" s="29">
        <v>1111</v>
      </c>
      <c r="C190" s="18" t="s">
        <v>207</v>
      </c>
      <c r="D190" s="38">
        <v>2</v>
      </c>
      <c r="E190" s="39">
        <v>3</v>
      </c>
      <c r="F190" s="39">
        <v>0</v>
      </c>
      <c r="G190" s="39">
        <v>0</v>
      </c>
      <c r="H190" s="39">
        <v>23</v>
      </c>
      <c r="I190" s="39">
        <v>7</v>
      </c>
      <c r="J190" s="39">
        <v>45</v>
      </c>
      <c r="K190" s="39">
        <v>5</v>
      </c>
      <c r="L190" s="39">
        <v>7</v>
      </c>
      <c r="M190" s="39">
        <v>2</v>
      </c>
      <c r="N190" s="39">
        <v>51</v>
      </c>
      <c r="O190" s="39">
        <v>30</v>
      </c>
      <c r="P190" s="39">
        <v>12</v>
      </c>
      <c r="Q190" s="39">
        <v>2</v>
      </c>
      <c r="R190" s="39">
        <v>47</v>
      </c>
      <c r="S190" s="39">
        <v>24</v>
      </c>
      <c r="T190" s="39">
        <v>36</v>
      </c>
      <c r="U190" s="39">
        <v>42</v>
      </c>
      <c r="V190" s="39">
        <v>0</v>
      </c>
      <c r="W190" s="49">
        <v>2</v>
      </c>
      <c r="X190" s="49">
        <v>0</v>
      </c>
      <c r="Y190" s="40">
        <v>0</v>
      </c>
      <c r="Z190" s="38">
        <f t="shared" si="18"/>
        <v>223</v>
      </c>
      <c r="AA190" s="39">
        <f t="shared" si="19"/>
        <v>117</v>
      </c>
      <c r="AB190" s="40">
        <f t="shared" si="14"/>
        <v>340</v>
      </c>
      <c r="AC190" s="34"/>
      <c r="AD190" s="38">
        <v>0</v>
      </c>
      <c r="AE190" s="39">
        <v>0</v>
      </c>
      <c r="AF190" s="39">
        <v>0</v>
      </c>
      <c r="AG190" s="39">
        <v>0</v>
      </c>
      <c r="AH190" s="39">
        <v>0</v>
      </c>
      <c r="AI190" s="39">
        <v>0</v>
      </c>
      <c r="AJ190" s="39">
        <v>0</v>
      </c>
      <c r="AK190" s="39">
        <v>0</v>
      </c>
      <c r="AL190" s="39">
        <v>11</v>
      </c>
      <c r="AM190" s="39">
        <v>9</v>
      </c>
      <c r="AN190" s="39">
        <v>64</v>
      </c>
      <c r="AO190" s="40">
        <v>30</v>
      </c>
      <c r="AP190" s="38">
        <f t="shared" si="15"/>
        <v>75</v>
      </c>
      <c r="AQ190" s="39">
        <f t="shared" si="16"/>
        <v>39</v>
      </c>
      <c r="AR190" s="40">
        <f t="shared" si="17"/>
        <v>114</v>
      </c>
    </row>
    <row r="191" spans="2:44" x14ac:dyDescent="0.25">
      <c r="B191" s="29">
        <v>1112</v>
      </c>
      <c r="C191" s="18" t="s">
        <v>208</v>
      </c>
      <c r="D191" s="38">
        <v>0</v>
      </c>
      <c r="E191" s="39">
        <v>0</v>
      </c>
      <c r="F191" s="39">
        <v>0</v>
      </c>
      <c r="G191" s="39">
        <v>0</v>
      </c>
      <c r="H191" s="39">
        <v>7</v>
      </c>
      <c r="I191" s="39">
        <v>2</v>
      </c>
      <c r="J191" s="39">
        <v>0</v>
      </c>
      <c r="K191" s="39">
        <v>0</v>
      </c>
      <c r="L191" s="39">
        <v>11</v>
      </c>
      <c r="M191" s="39">
        <v>3</v>
      </c>
      <c r="N191" s="39">
        <v>35</v>
      </c>
      <c r="O191" s="39">
        <v>13</v>
      </c>
      <c r="P191" s="39">
        <v>11</v>
      </c>
      <c r="Q191" s="39">
        <v>0</v>
      </c>
      <c r="R191" s="39">
        <v>10</v>
      </c>
      <c r="S191" s="39">
        <v>4</v>
      </c>
      <c r="T191" s="39">
        <v>10</v>
      </c>
      <c r="U191" s="39">
        <v>8</v>
      </c>
      <c r="V191" s="39">
        <v>0</v>
      </c>
      <c r="W191" s="49">
        <v>1</v>
      </c>
      <c r="X191" s="49">
        <v>0</v>
      </c>
      <c r="Y191" s="40">
        <v>0</v>
      </c>
      <c r="Z191" s="38">
        <f t="shared" si="18"/>
        <v>84</v>
      </c>
      <c r="AA191" s="39">
        <f t="shared" si="19"/>
        <v>31</v>
      </c>
      <c r="AB191" s="40">
        <f t="shared" si="14"/>
        <v>115</v>
      </c>
      <c r="AC191" s="34"/>
      <c r="AD191" s="38">
        <v>0</v>
      </c>
      <c r="AE191" s="39">
        <v>0</v>
      </c>
      <c r="AF191" s="39">
        <v>0</v>
      </c>
      <c r="AG191" s="39">
        <v>0</v>
      </c>
      <c r="AH191" s="39">
        <v>0</v>
      </c>
      <c r="AI191" s="39">
        <v>0</v>
      </c>
      <c r="AJ191" s="39">
        <v>0</v>
      </c>
      <c r="AK191" s="39">
        <v>0</v>
      </c>
      <c r="AL191" s="39">
        <v>0</v>
      </c>
      <c r="AM191" s="39">
        <v>0</v>
      </c>
      <c r="AN191" s="39">
        <v>35</v>
      </c>
      <c r="AO191" s="40">
        <v>11</v>
      </c>
      <c r="AP191" s="38">
        <f t="shared" si="15"/>
        <v>35</v>
      </c>
      <c r="AQ191" s="39">
        <f t="shared" si="16"/>
        <v>11</v>
      </c>
      <c r="AR191" s="40">
        <f t="shared" si="17"/>
        <v>46</v>
      </c>
    </row>
    <row r="192" spans="2:44" x14ac:dyDescent="0.25">
      <c r="B192" s="29">
        <v>1113</v>
      </c>
      <c r="C192" s="18" t="s">
        <v>209</v>
      </c>
      <c r="D192" s="38">
        <v>0</v>
      </c>
      <c r="E192" s="39">
        <v>0</v>
      </c>
      <c r="F192" s="39">
        <v>0</v>
      </c>
      <c r="G192" s="39">
        <v>0</v>
      </c>
      <c r="H192" s="39">
        <v>5</v>
      </c>
      <c r="I192" s="39">
        <v>1</v>
      </c>
      <c r="J192" s="39">
        <v>0</v>
      </c>
      <c r="K192" s="39">
        <v>0</v>
      </c>
      <c r="L192" s="39">
        <v>0</v>
      </c>
      <c r="M192" s="39">
        <v>0</v>
      </c>
      <c r="N192" s="39">
        <v>1</v>
      </c>
      <c r="O192" s="39">
        <v>1</v>
      </c>
      <c r="P192" s="39">
        <v>4</v>
      </c>
      <c r="Q192" s="39">
        <v>1</v>
      </c>
      <c r="R192" s="39">
        <v>0</v>
      </c>
      <c r="S192" s="39">
        <v>0</v>
      </c>
      <c r="T192" s="39">
        <v>10</v>
      </c>
      <c r="U192" s="39">
        <v>5</v>
      </c>
      <c r="V192" s="39">
        <v>0</v>
      </c>
      <c r="W192" s="49">
        <v>0</v>
      </c>
      <c r="X192" s="49">
        <v>0</v>
      </c>
      <c r="Y192" s="40">
        <v>0</v>
      </c>
      <c r="Z192" s="38">
        <f t="shared" si="18"/>
        <v>20</v>
      </c>
      <c r="AA192" s="39">
        <f t="shared" si="19"/>
        <v>8</v>
      </c>
      <c r="AB192" s="40">
        <f t="shared" si="14"/>
        <v>28</v>
      </c>
      <c r="AC192" s="34"/>
      <c r="AD192" s="38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v>0</v>
      </c>
      <c r="AJ192" s="39">
        <v>0</v>
      </c>
      <c r="AK192" s="39">
        <v>0</v>
      </c>
      <c r="AL192" s="39">
        <v>0</v>
      </c>
      <c r="AM192" s="39">
        <v>0</v>
      </c>
      <c r="AN192" s="39">
        <v>25</v>
      </c>
      <c r="AO192" s="40">
        <v>12</v>
      </c>
      <c r="AP192" s="38">
        <f t="shared" si="15"/>
        <v>25</v>
      </c>
      <c r="AQ192" s="39">
        <f t="shared" si="16"/>
        <v>12</v>
      </c>
      <c r="AR192" s="40">
        <f t="shared" si="17"/>
        <v>37</v>
      </c>
    </row>
    <row r="193" spans="2:44" x14ac:dyDescent="0.25">
      <c r="B193" s="29">
        <v>1114</v>
      </c>
      <c r="C193" s="18" t="s">
        <v>210</v>
      </c>
      <c r="D193" s="38">
        <v>0</v>
      </c>
      <c r="E193" s="39">
        <v>0</v>
      </c>
      <c r="F193" s="39">
        <v>0</v>
      </c>
      <c r="G193" s="39">
        <v>0</v>
      </c>
      <c r="H193" s="39">
        <v>45</v>
      </c>
      <c r="I193" s="39">
        <v>10</v>
      </c>
      <c r="J193" s="39">
        <v>1</v>
      </c>
      <c r="K193" s="39">
        <v>0</v>
      </c>
      <c r="L193" s="39">
        <v>0</v>
      </c>
      <c r="M193" s="39">
        <v>0</v>
      </c>
      <c r="N193" s="39">
        <v>0</v>
      </c>
      <c r="O193" s="39">
        <v>2</v>
      </c>
      <c r="P193" s="39">
        <v>0</v>
      </c>
      <c r="Q193" s="39">
        <v>0</v>
      </c>
      <c r="R193" s="39">
        <v>0</v>
      </c>
      <c r="S193" s="39">
        <v>0</v>
      </c>
      <c r="T193" s="39">
        <v>1</v>
      </c>
      <c r="U193" s="39">
        <v>1</v>
      </c>
      <c r="V193" s="39">
        <v>0</v>
      </c>
      <c r="W193" s="49">
        <v>0</v>
      </c>
      <c r="X193" s="49">
        <v>0</v>
      </c>
      <c r="Y193" s="40">
        <v>0</v>
      </c>
      <c r="Z193" s="38">
        <f t="shared" si="18"/>
        <v>47</v>
      </c>
      <c r="AA193" s="39">
        <f t="shared" si="19"/>
        <v>13</v>
      </c>
      <c r="AB193" s="40">
        <f t="shared" si="14"/>
        <v>60</v>
      </c>
      <c r="AC193" s="34"/>
      <c r="AD193" s="38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v>0</v>
      </c>
      <c r="AJ193" s="39">
        <v>0</v>
      </c>
      <c r="AK193" s="39">
        <v>0</v>
      </c>
      <c r="AL193" s="39">
        <v>0</v>
      </c>
      <c r="AM193" s="39">
        <v>0</v>
      </c>
      <c r="AN193" s="39">
        <v>7</v>
      </c>
      <c r="AO193" s="40">
        <v>8</v>
      </c>
      <c r="AP193" s="38">
        <f t="shared" si="15"/>
        <v>7</v>
      </c>
      <c r="AQ193" s="39">
        <f t="shared" si="16"/>
        <v>8</v>
      </c>
      <c r="AR193" s="40">
        <f t="shared" si="17"/>
        <v>15</v>
      </c>
    </row>
    <row r="194" spans="2:44" x14ac:dyDescent="0.25">
      <c r="B194" s="29">
        <v>1115</v>
      </c>
      <c r="C194" s="18" t="s">
        <v>211</v>
      </c>
      <c r="D194" s="38">
        <v>0</v>
      </c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>
        <v>7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7</v>
      </c>
      <c r="Q194" s="39">
        <v>0</v>
      </c>
      <c r="R194" s="39">
        <v>0</v>
      </c>
      <c r="S194" s="39">
        <v>0</v>
      </c>
      <c r="T194" s="39">
        <v>10</v>
      </c>
      <c r="U194" s="39">
        <v>7</v>
      </c>
      <c r="V194" s="39">
        <v>0</v>
      </c>
      <c r="W194" s="49">
        <v>0</v>
      </c>
      <c r="X194" s="49">
        <v>0</v>
      </c>
      <c r="Y194" s="40">
        <v>0</v>
      </c>
      <c r="Z194" s="38">
        <f t="shared" si="18"/>
        <v>24</v>
      </c>
      <c r="AA194" s="39">
        <f t="shared" si="19"/>
        <v>7</v>
      </c>
      <c r="AB194" s="40">
        <f t="shared" si="14"/>
        <v>31</v>
      </c>
      <c r="AC194" s="34"/>
      <c r="AD194" s="38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v>0</v>
      </c>
      <c r="AJ194" s="39">
        <v>0</v>
      </c>
      <c r="AK194" s="39">
        <v>0</v>
      </c>
      <c r="AL194" s="39">
        <v>0</v>
      </c>
      <c r="AM194" s="39">
        <v>0</v>
      </c>
      <c r="AN194" s="39">
        <v>20</v>
      </c>
      <c r="AO194" s="40">
        <v>8</v>
      </c>
      <c r="AP194" s="38">
        <f t="shared" si="15"/>
        <v>20</v>
      </c>
      <c r="AQ194" s="39">
        <f t="shared" si="16"/>
        <v>8</v>
      </c>
      <c r="AR194" s="40">
        <f t="shared" si="17"/>
        <v>28</v>
      </c>
    </row>
    <row r="195" spans="2:44" x14ac:dyDescent="0.25">
      <c r="B195" s="29">
        <v>1116</v>
      </c>
      <c r="C195" s="18" t="s">
        <v>212</v>
      </c>
      <c r="D195" s="38">
        <v>25</v>
      </c>
      <c r="E195" s="39">
        <v>17</v>
      </c>
      <c r="F195" s="39">
        <v>0</v>
      </c>
      <c r="G195" s="39">
        <v>0</v>
      </c>
      <c r="H195" s="39">
        <v>27</v>
      </c>
      <c r="I195" s="39">
        <v>23</v>
      </c>
      <c r="J195" s="39">
        <v>0</v>
      </c>
      <c r="K195" s="39">
        <v>0</v>
      </c>
      <c r="L195" s="39">
        <v>63</v>
      </c>
      <c r="M195" s="39">
        <v>15</v>
      </c>
      <c r="N195" s="39">
        <v>104</v>
      </c>
      <c r="O195" s="39">
        <v>142</v>
      </c>
      <c r="P195" s="39">
        <v>18</v>
      </c>
      <c r="Q195" s="39">
        <v>3</v>
      </c>
      <c r="R195" s="39">
        <v>64</v>
      </c>
      <c r="S195" s="39">
        <v>66</v>
      </c>
      <c r="T195" s="39">
        <v>113</v>
      </c>
      <c r="U195" s="39">
        <v>111</v>
      </c>
      <c r="V195" s="39">
        <v>0</v>
      </c>
      <c r="W195" s="49">
        <v>0</v>
      </c>
      <c r="X195" s="49">
        <v>0</v>
      </c>
      <c r="Y195" s="40">
        <v>0</v>
      </c>
      <c r="Z195" s="38">
        <f t="shared" si="18"/>
        <v>414</v>
      </c>
      <c r="AA195" s="39">
        <f t="shared" si="19"/>
        <v>377</v>
      </c>
      <c r="AB195" s="40">
        <f t="shared" si="14"/>
        <v>791</v>
      </c>
      <c r="AC195" s="34"/>
      <c r="AD195" s="38">
        <v>58</v>
      </c>
      <c r="AE195" s="39">
        <v>122</v>
      </c>
      <c r="AF195" s="39">
        <v>0</v>
      </c>
      <c r="AG195" s="39">
        <v>0</v>
      </c>
      <c r="AH195" s="39">
        <v>0</v>
      </c>
      <c r="AI195" s="39">
        <v>0</v>
      </c>
      <c r="AJ195" s="39">
        <v>0</v>
      </c>
      <c r="AK195" s="39">
        <v>0</v>
      </c>
      <c r="AL195" s="39">
        <v>0</v>
      </c>
      <c r="AM195" s="39">
        <v>0</v>
      </c>
      <c r="AN195" s="39">
        <v>109</v>
      </c>
      <c r="AO195" s="40">
        <v>31</v>
      </c>
      <c r="AP195" s="38">
        <f t="shared" si="15"/>
        <v>167</v>
      </c>
      <c r="AQ195" s="39">
        <f t="shared" si="16"/>
        <v>153</v>
      </c>
      <c r="AR195" s="40">
        <f t="shared" si="17"/>
        <v>320</v>
      </c>
    </row>
    <row r="196" spans="2:44" x14ac:dyDescent="0.25">
      <c r="B196" s="29">
        <v>1117</v>
      </c>
      <c r="C196" s="18" t="s">
        <v>213</v>
      </c>
      <c r="D196" s="38">
        <v>27</v>
      </c>
      <c r="E196" s="39">
        <v>15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12</v>
      </c>
      <c r="O196" s="39">
        <v>12</v>
      </c>
      <c r="P196" s="39">
        <v>0</v>
      </c>
      <c r="Q196" s="39">
        <v>0</v>
      </c>
      <c r="R196" s="39">
        <v>0</v>
      </c>
      <c r="S196" s="39">
        <v>0</v>
      </c>
      <c r="T196" s="39">
        <v>7</v>
      </c>
      <c r="U196" s="39">
        <v>5</v>
      </c>
      <c r="V196" s="39">
        <v>0</v>
      </c>
      <c r="W196" s="49">
        <v>0</v>
      </c>
      <c r="X196" s="49">
        <v>0</v>
      </c>
      <c r="Y196" s="40">
        <v>0</v>
      </c>
      <c r="Z196" s="38">
        <f t="shared" si="18"/>
        <v>46</v>
      </c>
      <c r="AA196" s="39">
        <f t="shared" si="19"/>
        <v>32</v>
      </c>
      <c r="AB196" s="40">
        <f t="shared" si="14"/>
        <v>78</v>
      </c>
      <c r="AC196" s="34"/>
      <c r="AD196" s="38">
        <v>2</v>
      </c>
      <c r="AE196" s="39">
        <v>0</v>
      </c>
      <c r="AF196" s="39">
        <v>0</v>
      </c>
      <c r="AG196" s="39">
        <v>0</v>
      </c>
      <c r="AH196" s="39">
        <v>0</v>
      </c>
      <c r="AI196" s="39">
        <v>0</v>
      </c>
      <c r="AJ196" s="39">
        <v>0</v>
      </c>
      <c r="AK196" s="39">
        <v>0</v>
      </c>
      <c r="AL196" s="39">
        <v>0</v>
      </c>
      <c r="AM196" s="39">
        <v>0</v>
      </c>
      <c r="AN196" s="39">
        <v>51</v>
      </c>
      <c r="AO196" s="40">
        <v>13</v>
      </c>
      <c r="AP196" s="38">
        <f t="shared" si="15"/>
        <v>53</v>
      </c>
      <c r="AQ196" s="39">
        <f t="shared" si="16"/>
        <v>13</v>
      </c>
      <c r="AR196" s="40">
        <f t="shared" si="17"/>
        <v>66</v>
      </c>
    </row>
    <row r="197" spans="2:44" x14ac:dyDescent="0.25">
      <c r="B197" s="29">
        <v>1118</v>
      </c>
      <c r="C197" s="18" t="s">
        <v>214</v>
      </c>
      <c r="D197" s="38">
        <v>6</v>
      </c>
      <c r="E197" s="39">
        <v>1</v>
      </c>
      <c r="F197" s="39">
        <v>0</v>
      </c>
      <c r="G197" s="39">
        <v>0</v>
      </c>
      <c r="H197" s="39">
        <v>3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20</v>
      </c>
      <c r="Q197" s="39">
        <v>0</v>
      </c>
      <c r="R197" s="39">
        <v>0</v>
      </c>
      <c r="S197" s="39">
        <v>0</v>
      </c>
      <c r="T197" s="39">
        <v>6</v>
      </c>
      <c r="U197" s="39">
        <v>9</v>
      </c>
      <c r="V197" s="39">
        <v>0</v>
      </c>
      <c r="W197" s="49">
        <v>0</v>
      </c>
      <c r="X197" s="49">
        <v>0</v>
      </c>
      <c r="Y197" s="40">
        <v>0</v>
      </c>
      <c r="Z197" s="38">
        <f t="shared" si="18"/>
        <v>35</v>
      </c>
      <c r="AA197" s="39">
        <f t="shared" si="19"/>
        <v>10</v>
      </c>
      <c r="AB197" s="40">
        <f t="shared" si="14"/>
        <v>45</v>
      </c>
      <c r="AC197" s="34"/>
      <c r="AD197" s="38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v>0</v>
      </c>
      <c r="AJ197" s="39">
        <v>0</v>
      </c>
      <c r="AK197" s="39">
        <v>0</v>
      </c>
      <c r="AL197" s="39">
        <v>0</v>
      </c>
      <c r="AM197" s="39">
        <v>0</v>
      </c>
      <c r="AN197" s="39">
        <v>26</v>
      </c>
      <c r="AO197" s="40">
        <v>7</v>
      </c>
      <c r="AP197" s="38">
        <f t="shared" si="15"/>
        <v>26</v>
      </c>
      <c r="AQ197" s="39">
        <f t="shared" si="16"/>
        <v>7</v>
      </c>
      <c r="AR197" s="40">
        <f t="shared" si="17"/>
        <v>33</v>
      </c>
    </row>
    <row r="198" spans="2:44" x14ac:dyDescent="0.25">
      <c r="B198" s="29">
        <v>1119</v>
      </c>
      <c r="C198" s="18" t="s">
        <v>215</v>
      </c>
      <c r="D198" s="38">
        <v>5</v>
      </c>
      <c r="E198" s="39">
        <v>1</v>
      </c>
      <c r="F198" s="39">
        <v>0</v>
      </c>
      <c r="G198" s="39">
        <v>0</v>
      </c>
      <c r="H198" s="39">
        <v>0</v>
      </c>
      <c r="I198" s="39">
        <v>0</v>
      </c>
      <c r="J198" s="39">
        <v>0</v>
      </c>
      <c r="K198" s="39">
        <v>0</v>
      </c>
      <c r="L198" s="39">
        <v>0</v>
      </c>
      <c r="M198" s="39">
        <v>0</v>
      </c>
      <c r="N198" s="39">
        <v>6</v>
      </c>
      <c r="O198" s="39">
        <v>1</v>
      </c>
      <c r="P198" s="39">
        <v>2</v>
      </c>
      <c r="Q198" s="39">
        <v>0</v>
      </c>
      <c r="R198" s="39">
        <v>0</v>
      </c>
      <c r="S198" s="39">
        <v>0</v>
      </c>
      <c r="T198" s="39">
        <v>1</v>
      </c>
      <c r="U198" s="39">
        <v>0</v>
      </c>
      <c r="V198" s="39">
        <v>0</v>
      </c>
      <c r="W198" s="49">
        <v>0</v>
      </c>
      <c r="X198" s="49">
        <v>0</v>
      </c>
      <c r="Y198" s="40">
        <v>0</v>
      </c>
      <c r="Z198" s="38">
        <f t="shared" si="18"/>
        <v>14</v>
      </c>
      <c r="AA198" s="39">
        <f t="shared" si="19"/>
        <v>2</v>
      </c>
      <c r="AB198" s="40">
        <f t="shared" si="14"/>
        <v>16</v>
      </c>
      <c r="AC198" s="34"/>
      <c r="AD198" s="38">
        <v>0</v>
      </c>
      <c r="AE198" s="39">
        <v>0</v>
      </c>
      <c r="AF198" s="39">
        <v>0</v>
      </c>
      <c r="AG198" s="39">
        <v>0</v>
      </c>
      <c r="AH198" s="39">
        <v>0</v>
      </c>
      <c r="AI198" s="39">
        <v>0</v>
      </c>
      <c r="AJ198" s="39">
        <v>0</v>
      </c>
      <c r="AK198" s="39">
        <v>0</v>
      </c>
      <c r="AL198" s="39">
        <v>0</v>
      </c>
      <c r="AM198" s="39">
        <v>0</v>
      </c>
      <c r="AN198" s="39">
        <v>18</v>
      </c>
      <c r="AO198" s="40">
        <v>10</v>
      </c>
      <c r="AP198" s="38">
        <f t="shared" si="15"/>
        <v>18</v>
      </c>
      <c r="AQ198" s="39">
        <f t="shared" si="16"/>
        <v>10</v>
      </c>
      <c r="AR198" s="40">
        <f t="shared" si="17"/>
        <v>28</v>
      </c>
    </row>
    <row r="199" spans="2:44" x14ac:dyDescent="0.25">
      <c r="B199" s="29">
        <v>1120</v>
      </c>
      <c r="C199" s="18" t="s">
        <v>216</v>
      </c>
      <c r="D199" s="38">
        <v>5</v>
      </c>
      <c r="E199" s="39">
        <v>3</v>
      </c>
      <c r="F199" s="39">
        <v>0</v>
      </c>
      <c r="G199" s="39">
        <v>0</v>
      </c>
      <c r="H199" s="39">
        <v>3</v>
      </c>
      <c r="I199" s="39">
        <v>2</v>
      </c>
      <c r="J199" s="39">
        <v>7</v>
      </c>
      <c r="K199" s="39">
        <v>1</v>
      </c>
      <c r="L199" s="39">
        <v>4</v>
      </c>
      <c r="M199" s="39">
        <v>0</v>
      </c>
      <c r="N199" s="39">
        <v>91</v>
      </c>
      <c r="O199" s="39">
        <v>70</v>
      </c>
      <c r="P199" s="39">
        <v>7</v>
      </c>
      <c r="Q199" s="39">
        <v>0</v>
      </c>
      <c r="R199" s="39">
        <v>17</v>
      </c>
      <c r="S199" s="39">
        <v>27</v>
      </c>
      <c r="T199" s="39">
        <v>28</v>
      </c>
      <c r="U199" s="39">
        <v>31</v>
      </c>
      <c r="V199" s="39">
        <v>0</v>
      </c>
      <c r="W199" s="49">
        <v>0</v>
      </c>
      <c r="X199" s="49">
        <v>0</v>
      </c>
      <c r="Y199" s="40">
        <v>0</v>
      </c>
      <c r="Z199" s="38">
        <f t="shared" si="18"/>
        <v>162</v>
      </c>
      <c r="AA199" s="39">
        <f t="shared" si="19"/>
        <v>134</v>
      </c>
      <c r="AB199" s="40">
        <f t="shared" si="14"/>
        <v>296</v>
      </c>
      <c r="AC199" s="34"/>
      <c r="AD199" s="38">
        <v>0</v>
      </c>
      <c r="AE199" s="39">
        <v>0</v>
      </c>
      <c r="AF199" s="39">
        <v>0</v>
      </c>
      <c r="AG199" s="39">
        <v>0</v>
      </c>
      <c r="AH199" s="39">
        <v>0</v>
      </c>
      <c r="AI199" s="39">
        <v>0</v>
      </c>
      <c r="AJ199" s="39">
        <v>0</v>
      </c>
      <c r="AK199" s="39">
        <v>0</v>
      </c>
      <c r="AL199" s="39">
        <v>0</v>
      </c>
      <c r="AM199" s="39">
        <v>0</v>
      </c>
      <c r="AN199" s="39">
        <v>50</v>
      </c>
      <c r="AO199" s="40">
        <v>17</v>
      </c>
      <c r="AP199" s="38">
        <f t="shared" si="15"/>
        <v>50</v>
      </c>
      <c r="AQ199" s="39">
        <f t="shared" si="16"/>
        <v>17</v>
      </c>
      <c r="AR199" s="40">
        <f t="shared" si="17"/>
        <v>67</v>
      </c>
    </row>
    <row r="200" spans="2:44" x14ac:dyDescent="0.25">
      <c r="B200" s="29">
        <v>1121</v>
      </c>
      <c r="C200" s="18" t="s">
        <v>217</v>
      </c>
      <c r="D200" s="38">
        <v>0</v>
      </c>
      <c r="E200" s="39">
        <v>0</v>
      </c>
      <c r="F200" s="39">
        <v>0</v>
      </c>
      <c r="G200" s="39">
        <v>0</v>
      </c>
      <c r="H200" s="39">
        <v>0</v>
      </c>
      <c r="I200" s="39">
        <v>0</v>
      </c>
      <c r="J200" s="39">
        <v>0</v>
      </c>
      <c r="K200" s="39">
        <v>0</v>
      </c>
      <c r="L200" s="39">
        <v>0</v>
      </c>
      <c r="M200" s="39">
        <v>0</v>
      </c>
      <c r="N200" s="39">
        <v>1</v>
      </c>
      <c r="O200" s="39">
        <v>1</v>
      </c>
      <c r="P200" s="39">
        <v>0</v>
      </c>
      <c r="Q200" s="39">
        <v>0</v>
      </c>
      <c r="R200" s="39">
        <v>18</v>
      </c>
      <c r="S200" s="39">
        <v>25</v>
      </c>
      <c r="T200" s="39">
        <v>1</v>
      </c>
      <c r="U200" s="39">
        <v>1</v>
      </c>
      <c r="V200" s="39">
        <v>0</v>
      </c>
      <c r="W200" s="49">
        <v>0</v>
      </c>
      <c r="X200" s="49">
        <v>0</v>
      </c>
      <c r="Y200" s="40">
        <v>0</v>
      </c>
      <c r="Z200" s="38">
        <f t="shared" si="18"/>
        <v>20</v>
      </c>
      <c r="AA200" s="39">
        <f t="shared" si="19"/>
        <v>27</v>
      </c>
      <c r="AB200" s="40">
        <f t="shared" ref="AB200:AB263" si="20">+Z200+AA200</f>
        <v>47</v>
      </c>
      <c r="AC200" s="34"/>
      <c r="AD200" s="38">
        <v>0</v>
      </c>
      <c r="AE200" s="39">
        <v>0</v>
      </c>
      <c r="AF200" s="39">
        <v>0</v>
      </c>
      <c r="AG200" s="39">
        <v>0</v>
      </c>
      <c r="AH200" s="39">
        <v>0</v>
      </c>
      <c r="AI200" s="39">
        <v>0</v>
      </c>
      <c r="AJ200" s="39">
        <v>0</v>
      </c>
      <c r="AK200" s="39">
        <v>0</v>
      </c>
      <c r="AL200" s="39">
        <v>0</v>
      </c>
      <c r="AM200" s="39">
        <v>0</v>
      </c>
      <c r="AN200" s="39">
        <v>15</v>
      </c>
      <c r="AO200" s="40">
        <v>11</v>
      </c>
      <c r="AP200" s="38">
        <f t="shared" ref="AP200:AP263" si="21">+AD200+AF200+AH200+AJ200+AL200+AN200</f>
        <v>15</v>
      </c>
      <c r="AQ200" s="39">
        <f t="shared" ref="AQ200:AQ263" si="22">+AE200+AG200+AI200+AK200+AM200+AO200</f>
        <v>11</v>
      </c>
      <c r="AR200" s="40">
        <f t="shared" ref="AR200:AR263" si="23">+AP200+AQ200</f>
        <v>26</v>
      </c>
    </row>
    <row r="201" spans="2:44" x14ac:dyDescent="0.25">
      <c r="B201" s="29">
        <v>1122</v>
      </c>
      <c r="C201" s="18" t="s">
        <v>218</v>
      </c>
      <c r="D201" s="38">
        <v>0</v>
      </c>
      <c r="E201" s="39">
        <v>0</v>
      </c>
      <c r="F201" s="39">
        <v>0</v>
      </c>
      <c r="G201" s="39">
        <v>0</v>
      </c>
      <c r="H201" s="39">
        <v>0</v>
      </c>
      <c r="I201" s="39">
        <v>0</v>
      </c>
      <c r="J201" s="39">
        <v>1</v>
      </c>
      <c r="K201" s="39">
        <v>1</v>
      </c>
      <c r="L201" s="39">
        <v>0</v>
      </c>
      <c r="M201" s="39">
        <v>0</v>
      </c>
      <c r="N201" s="39">
        <v>5</v>
      </c>
      <c r="O201" s="39">
        <v>1</v>
      </c>
      <c r="P201" s="39">
        <v>0</v>
      </c>
      <c r="Q201" s="39">
        <v>0</v>
      </c>
      <c r="R201" s="39">
        <v>0</v>
      </c>
      <c r="S201" s="39">
        <v>0</v>
      </c>
      <c r="T201" s="39">
        <v>9</v>
      </c>
      <c r="U201" s="39">
        <v>7</v>
      </c>
      <c r="V201" s="39">
        <v>0</v>
      </c>
      <c r="W201" s="49">
        <v>0</v>
      </c>
      <c r="X201" s="49">
        <v>0</v>
      </c>
      <c r="Y201" s="40">
        <v>0</v>
      </c>
      <c r="Z201" s="38">
        <f t="shared" si="18"/>
        <v>15</v>
      </c>
      <c r="AA201" s="39">
        <f t="shared" si="19"/>
        <v>9</v>
      </c>
      <c r="AB201" s="40">
        <f t="shared" si="20"/>
        <v>24</v>
      </c>
      <c r="AC201" s="34"/>
      <c r="AD201" s="38">
        <v>0</v>
      </c>
      <c r="AE201" s="39">
        <v>0</v>
      </c>
      <c r="AF201" s="39">
        <v>0</v>
      </c>
      <c r="AG201" s="39">
        <v>0</v>
      </c>
      <c r="AH201" s="39">
        <v>0</v>
      </c>
      <c r="AI201" s="39">
        <v>0</v>
      </c>
      <c r="AJ201" s="39">
        <v>0</v>
      </c>
      <c r="AK201" s="39">
        <v>0</v>
      </c>
      <c r="AL201" s="39">
        <v>0</v>
      </c>
      <c r="AM201" s="39">
        <v>0</v>
      </c>
      <c r="AN201" s="39">
        <v>15</v>
      </c>
      <c r="AO201" s="40">
        <v>13</v>
      </c>
      <c r="AP201" s="38">
        <f t="shared" si="21"/>
        <v>15</v>
      </c>
      <c r="AQ201" s="39">
        <f t="shared" si="22"/>
        <v>13</v>
      </c>
      <c r="AR201" s="40">
        <f t="shared" si="23"/>
        <v>28</v>
      </c>
    </row>
    <row r="202" spans="2:44" x14ac:dyDescent="0.25">
      <c r="B202" s="29">
        <v>1123</v>
      </c>
      <c r="C202" s="18" t="s">
        <v>219</v>
      </c>
      <c r="D202" s="38">
        <v>0</v>
      </c>
      <c r="E202" s="39">
        <v>0</v>
      </c>
      <c r="F202" s="39">
        <v>0</v>
      </c>
      <c r="G202" s="39">
        <v>0</v>
      </c>
      <c r="H202" s="39">
        <v>2</v>
      </c>
      <c r="I202" s="39">
        <v>0</v>
      </c>
      <c r="J202" s="39">
        <v>9</v>
      </c>
      <c r="K202" s="39">
        <v>1</v>
      </c>
      <c r="L202" s="39">
        <v>0</v>
      </c>
      <c r="M202" s="39">
        <v>0</v>
      </c>
      <c r="N202" s="39">
        <v>6</v>
      </c>
      <c r="O202" s="39">
        <v>3</v>
      </c>
      <c r="P202" s="39">
        <v>3</v>
      </c>
      <c r="Q202" s="39">
        <v>1</v>
      </c>
      <c r="R202" s="39">
        <v>4</v>
      </c>
      <c r="S202" s="39">
        <v>2</v>
      </c>
      <c r="T202" s="39">
        <v>7</v>
      </c>
      <c r="U202" s="39">
        <v>8</v>
      </c>
      <c r="V202" s="39">
        <v>0</v>
      </c>
      <c r="W202" s="49">
        <v>0</v>
      </c>
      <c r="X202" s="49">
        <v>0</v>
      </c>
      <c r="Y202" s="40">
        <v>0</v>
      </c>
      <c r="Z202" s="38">
        <f t="shared" si="18"/>
        <v>31</v>
      </c>
      <c r="AA202" s="39">
        <f t="shared" si="19"/>
        <v>15</v>
      </c>
      <c r="AB202" s="40">
        <f t="shared" si="20"/>
        <v>46</v>
      </c>
      <c r="AC202" s="34"/>
      <c r="AD202" s="38">
        <v>0</v>
      </c>
      <c r="AE202" s="39">
        <v>0</v>
      </c>
      <c r="AF202" s="39">
        <v>0</v>
      </c>
      <c r="AG202" s="39">
        <v>0</v>
      </c>
      <c r="AH202" s="39">
        <v>0</v>
      </c>
      <c r="AI202" s="39">
        <v>0</v>
      </c>
      <c r="AJ202" s="39">
        <v>0</v>
      </c>
      <c r="AK202" s="39">
        <v>0</v>
      </c>
      <c r="AL202" s="39">
        <v>0</v>
      </c>
      <c r="AM202" s="39">
        <v>0</v>
      </c>
      <c r="AN202" s="39">
        <v>44</v>
      </c>
      <c r="AO202" s="40">
        <v>14</v>
      </c>
      <c r="AP202" s="38">
        <f t="shared" si="21"/>
        <v>44</v>
      </c>
      <c r="AQ202" s="39">
        <f t="shared" si="22"/>
        <v>14</v>
      </c>
      <c r="AR202" s="40">
        <f t="shared" si="23"/>
        <v>58</v>
      </c>
    </row>
    <row r="203" spans="2:44" x14ac:dyDescent="0.25">
      <c r="B203" s="29">
        <v>1201</v>
      </c>
      <c r="C203" s="18" t="s">
        <v>220</v>
      </c>
      <c r="D203" s="38">
        <v>365</v>
      </c>
      <c r="E203" s="39">
        <v>92</v>
      </c>
      <c r="F203" s="39">
        <v>7</v>
      </c>
      <c r="G203" s="39">
        <v>2</v>
      </c>
      <c r="H203" s="39">
        <v>1752</v>
      </c>
      <c r="I203" s="39">
        <v>711</v>
      </c>
      <c r="J203" s="39">
        <v>197</v>
      </c>
      <c r="K203" s="39">
        <v>29</v>
      </c>
      <c r="L203" s="39">
        <v>1269</v>
      </c>
      <c r="M203" s="39">
        <v>213</v>
      </c>
      <c r="N203" s="39">
        <v>6515</v>
      </c>
      <c r="O203" s="39">
        <v>5060</v>
      </c>
      <c r="P203" s="39">
        <v>711</v>
      </c>
      <c r="Q203" s="39">
        <v>228</v>
      </c>
      <c r="R203" s="39">
        <v>2663</v>
      </c>
      <c r="S203" s="39">
        <v>1422</v>
      </c>
      <c r="T203" s="39">
        <v>1858</v>
      </c>
      <c r="U203" s="39">
        <v>2548</v>
      </c>
      <c r="V203" s="39">
        <v>0</v>
      </c>
      <c r="W203" s="49">
        <v>69</v>
      </c>
      <c r="X203" s="49">
        <v>0</v>
      </c>
      <c r="Y203" s="40">
        <v>0</v>
      </c>
      <c r="Z203" s="38">
        <f t="shared" si="18"/>
        <v>15337</v>
      </c>
      <c r="AA203" s="39">
        <f t="shared" si="19"/>
        <v>10374</v>
      </c>
      <c r="AB203" s="40">
        <f t="shared" si="20"/>
        <v>25711</v>
      </c>
      <c r="AC203" s="34"/>
      <c r="AD203" s="38">
        <v>3006</v>
      </c>
      <c r="AE203" s="39">
        <v>2952</v>
      </c>
      <c r="AF203" s="39">
        <v>314</v>
      </c>
      <c r="AG203" s="39">
        <v>228</v>
      </c>
      <c r="AH203" s="39">
        <v>0</v>
      </c>
      <c r="AI203" s="39">
        <v>0</v>
      </c>
      <c r="AJ203" s="39">
        <v>0</v>
      </c>
      <c r="AK203" s="39">
        <v>0</v>
      </c>
      <c r="AL203" s="39">
        <v>24</v>
      </c>
      <c r="AM203" s="39">
        <v>39</v>
      </c>
      <c r="AN203" s="39">
        <v>551</v>
      </c>
      <c r="AO203" s="40">
        <v>185</v>
      </c>
      <c r="AP203" s="38">
        <f t="shared" si="21"/>
        <v>3895</v>
      </c>
      <c r="AQ203" s="39">
        <f t="shared" si="22"/>
        <v>3404</v>
      </c>
      <c r="AR203" s="40">
        <f t="shared" si="23"/>
        <v>7299</v>
      </c>
    </row>
    <row r="204" spans="2:44" x14ac:dyDescent="0.25">
      <c r="B204" s="29">
        <v>1202</v>
      </c>
      <c r="C204" s="18" t="s">
        <v>221</v>
      </c>
      <c r="D204" s="38">
        <v>1</v>
      </c>
      <c r="E204" s="39">
        <v>1</v>
      </c>
      <c r="F204" s="39">
        <v>0</v>
      </c>
      <c r="G204" s="39">
        <v>0</v>
      </c>
      <c r="H204" s="39">
        <v>250</v>
      </c>
      <c r="I204" s="39">
        <v>68</v>
      </c>
      <c r="J204" s="39">
        <v>8</v>
      </c>
      <c r="K204" s="39">
        <v>0</v>
      </c>
      <c r="L204" s="39">
        <v>3</v>
      </c>
      <c r="M204" s="39">
        <v>3</v>
      </c>
      <c r="N204" s="39">
        <v>77</v>
      </c>
      <c r="O204" s="39">
        <v>23</v>
      </c>
      <c r="P204" s="39">
        <v>12</v>
      </c>
      <c r="Q204" s="39">
        <v>2</v>
      </c>
      <c r="R204" s="39">
        <v>6</v>
      </c>
      <c r="S204" s="39">
        <v>2</v>
      </c>
      <c r="T204" s="39">
        <v>22</v>
      </c>
      <c r="U204" s="39">
        <v>23</v>
      </c>
      <c r="V204" s="39">
        <v>0</v>
      </c>
      <c r="W204" s="49">
        <v>0</v>
      </c>
      <c r="X204" s="49">
        <v>0</v>
      </c>
      <c r="Y204" s="40">
        <v>0</v>
      </c>
      <c r="Z204" s="38">
        <f t="shared" si="18"/>
        <v>379</v>
      </c>
      <c r="AA204" s="39">
        <f t="shared" si="19"/>
        <v>122</v>
      </c>
      <c r="AB204" s="40">
        <f t="shared" si="20"/>
        <v>501</v>
      </c>
      <c r="AC204" s="34"/>
      <c r="AD204" s="38">
        <v>52</v>
      </c>
      <c r="AE204" s="39">
        <v>8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67</v>
      </c>
      <c r="AO204" s="40">
        <v>17</v>
      </c>
      <c r="AP204" s="38">
        <f t="shared" si="21"/>
        <v>119</v>
      </c>
      <c r="AQ204" s="39">
        <f t="shared" si="22"/>
        <v>25</v>
      </c>
      <c r="AR204" s="40">
        <f t="shared" si="23"/>
        <v>144</v>
      </c>
    </row>
    <row r="205" spans="2:44" x14ac:dyDescent="0.25">
      <c r="B205" s="29">
        <v>1203</v>
      </c>
      <c r="C205" s="18" t="s">
        <v>222</v>
      </c>
      <c r="D205" s="38">
        <v>2</v>
      </c>
      <c r="E205" s="39">
        <v>0</v>
      </c>
      <c r="F205" s="39">
        <v>0</v>
      </c>
      <c r="G205" s="39">
        <v>0</v>
      </c>
      <c r="H205" s="39">
        <v>6</v>
      </c>
      <c r="I205" s="39">
        <v>1</v>
      </c>
      <c r="J205" s="39">
        <v>0</v>
      </c>
      <c r="K205" s="39">
        <v>0</v>
      </c>
      <c r="L205" s="39">
        <v>9</v>
      </c>
      <c r="M205" s="39">
        <v>3</v>
      </c>
      <c r="N205" s="39">
        <v>79</v>
      </c>
      <c r="O205" s="39">
        <v>20</v>
      </c>
      <c r="P205" s="39">
        <v>0</v>
      </c>
      <c r="Q205" s="39">
        <v>0</v>
      </c>
      <c r="R205" s="39">
        <v>17</v>
      </c>
      <c r="S205" s="39">
        <v>7</v>
      </c>
      <c r="T205" s="39">
        <v>9</v>
      </c>
      <c r="U205" s="39">
        <v>8</v>
      </c>
      <c r="V205" s="39">
        <v>0</v>
      </c>
      <c r="W205" s="49">
        <v>0</v>
      </c>
      <c r="X205" s="49">
        <v>0</v>
      </c>
      <c r="Y205" s="40">
        <v>0</v>
      </c>
      <c r="Z205" s="38">
        <f t="shared" si="18"/>
        <v>122</v>
      </c>
      <c r="AA205" s="39">
        <f t="shared" si="19"/>
        <v>39</v>
      </c>
      <c r="AB205" s="40">
        <f t="shared" si="20"/>
        <v>161</v>
      </c>
      <c r="AC205" s="34"/>
      <c r="AD205" s="38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39</v>
      </c>
      <c r="AO205" s="40">
        <v>17</v>
      </c>
      <c r="AP205" s="38">
        <f t="shared" si="21"/>
        <v>39</v>
      </c>
      <c r="AQ205" s="39">
        <f t="shared" si="22"/>
        <v>17</v>
      </c>
      <c r="AR205" s="40">
        <f t="shared" si="23"/>
        <v>56</v>
      </c>
    </row>
    <row r="206" spans="2:44" x14ac:dyDescent="0.25">
      <c r="B206" s="29">
        <v>1204</v>
      </c>
      <c r="C206" s="18" t="s">
        <v>223</v>
      </c>
      <c r="D206" s="38">
        <v>0</v>
      </c>
      <c r="E206" s="39">
        <v>0</v>
      </c>
      <c r="F206" s="39">
        <v>0</v>
      </c>
      <c r="G206" s="39">
        <v>0</v>
      </c>
      <c r="H206" s="39">
        <v>1</v>
      </c>
      <c r="I206" s="39">
        <v>1</v>
      </c>
      <c r="J206" s="39">
        <v>0</v>
      </c>
      <c r="K206" s="39">
        <v>0</v>
      </c>
      <c r="L206" s="39">
        <v>0</v>
      </c>
      <c r="M206" s="39">
        <v>0</v>
      </c>
      <c r="N206" s="39">
        <v>12</v>
      </c>
      <c r="O206" s="39">
        <v>7</v>
      </c>
      <c r="P206" s="39">
        <v>10</v>
      </c>
      <c r="Q206" s="39">
        <v>0</v>
      </c>
      <c r="R206" s="39">
        <v>2</v>
      </c>
      <c r="S206" s="39">
        <v>0</v>
      </c>
      <c r="T206" s="39">
        <v>41</v>
      </c>
      <c r="U206" s="39">
        <v>27</v>
      </c>
      <c r="V206" s="39">
        <v>0</v>
      </c>
      <c r="W206" s="49">
        <v>0</v>
      </c>
      <c r="X206" s="49">
        <v>0</v>
      </c>
      <c r="Y206" s="40">
        <v>0</v>
      </c>
      <c r="Z206" s="38">
        <f t="shared" si="18"/>
        <v>66</v>
      </c>
      <c r="AA206" s="39">
        <f t="shared" si="19"/>
        <v>35</v>
      </c>
      <c r="AB206" s="40">
        <f t="shared" si="20"/>
        <v>101</v>
      </c>
      <c r="AC206" s="34"/>
      <c r="AD206" s="38">
        <v>0</v>
      </c>
      <c r="AE206" s="39">
        <v>0</v>
      </c>
      <c r="AF206" s="39">
        <v>0</v>
      </c>
      <c r="AG206" s="39">
        <v>0</v>
      </c>
      <c r="AH206" s="39">
        <v>0</v>
      </c>
      <c r="AI206" s="39">
        <v>0</v>
      </c>
      <c r="AJ206" s="39">
        <v>442</v>
      </c>
      <c r="AK206" s="39">
        <v>57</v>
      </c>
      <c r="AL206" s="39">
        <v>0</v>
      </c>
      <c r="AM206" s="39">
        <v>0</v>
      </c>
      <c r="AN206" s="39">
        <v>19</v>
      </c>
      <c r="AO206" s="40">
        <v>12</v>
      </c>
      <c r="AP206" s="38">
        <f t="shared" si="21"/>
        <v>461</v>
      </c>
      <c r="AQ206" s="39">
        <f t="shared" si="22"/>
        <v>69</v>
      </c>
      <c r="AR206" s="40">
        <f t="shared" si="23"/>
        <v>530</v>
      </c>
    </row>
    <row r="207" spans="2:44" x14ac:dyDescent="0.25">
      <c r="B207" s="29">
        <v>1205</v>
      </c>
      <c r="C207" s="18" t="s">
        <v>224</v>
      </c>
      <c r="D207" s="38">
        <v>94</v>
      </c>
      <c r="E207" s="39">
        <v>21</v>
      </c>
      <c r="F207" s="39">
        <v>0</v>
      </c>
      <c r="G207" s="39">
        <v>0</v>
      </c>
      <c r="H207" s="39">
        <v>2</v>
      </c>
      <c r="I207" s="39">
        <v>0</v>
      </c>
      <c r="J207" s="39">
        <v>0</v>
      </c>
      <c r="K207" s="39">
        <v>0</v>
      </c>
      <c r="L207" s="39">
        <v>7</v>
      </c>
      <c r="M207" s="39">
        <v>2</v>
      </c>
      <c r="N207" s="39">
        <v>61</v>
      </c>
      <c r="O207" s="39">
        <v>59</v>
      </c>
      <c r="P207" s="39">
        <v>5</v>
      </c>
      <c r="Q207" s="39">
        <v>1</v>
      </c>
      <c r="R207" s="39">
        <v>88</v>
      </c>
      <c r="S207" s="39">
        <v>70</v>
      </c>
      <c r="T207" s="39">
        <v>16</v>
      </c>
      <c r="U207" s="39">
        <v>14</v>
      </c>
      <c r="V207" s="39">
        <v>0</v>
      </c>
      <c r="W207" s="49">
        <v>0</v>
      </c>
      <c r="X207" s="49">
        <v>0</v>
      </c>
      <c r="Y207" s="40">
        <v>0</v>
      </c>
      <c r="Z207" s="38">
        <f t="shared" si="18"/>
        <v>273</v>
      </c>
      <c r="AA207" s="39">
        <f t="shared" si="19"/>
        <v>167</v>
      </c>
      <c r="AB207" s="40">
        <f t="shared" si="20"/>
        <v>440</v>
      </c>
      <c r="AC207" s="34"/>
      <c r="AD207" s="38">
        <v>47</v>
      </c>
      <c r="AE207" s="39">
        <v>99</v>
      </c>
      <c r="AF207" s="39">
        <v>0</v>
      </c>
      <c r="AG207" s="39">
        <v>0</v>
      </c>
      <c r="AH207" s="39">
        <v>0</v>
      </c>
      <c r="AI207" s="39">
        <v>0</v>
      </c>
      <c r="AJ207" s="39">
        <v>0</v>
      </c>
      <c r="AK207" s="39">
        <v>0</v>
      </c>
      <c r="AL207" s="39">
        <v>7</v>
      </c>
      <c r="AM207" s="39">
        <v>8</v>
      </c>
      <c r="AN207" s="39">
        <v>92</v>
      </c>
      <c r="AO207" s="40">
        <v>27</v>
      </c>
      <c r="AP207" s="38">
        <f t="shared" si="21"/>
        <v>146</v>
      </c>
      <c r="AQ207" s="39">
        <f t="shared" si="22"/>
        <v>134</v>
      </c>
      <c r="AR207" s="40">
        <f t="shared" si="23"/>
        <v>280</v>
      </c>
    </row>
    <row r="208" spans="2:44" x14ac:dyDescent="0.25">
      <c r="B208" s="29">
        <v>1206</v>
      </c>
      <c r="C208" s="30" t="s">
        <v>225</v>
      </c>
      <c r="D208" s="42">
        <v>0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39">
        <v>0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  <c r="T208" s="39">
        <v>0</v>
      </c>
      <c r="U208" s="39">
        <v>3</v>
      </c>
      <c r="V208" s="39">
        <v>0</v>
      </c>
      <c r="W208" s="49">
        <v>0</v>
      </c>
      <c r="X208" s="49">
        <v>0</v>
      </c>
      <c r="Y208" s="40">
        <v>0</v>
      </c>
      <c r="Z208" s="38">
        <f t="shared" si="18"/>
        <v>0</v>
      </c>
      <c r="AA208" s="39">
        <f t="shared" si="19"/>
        <v>3</v>
      </c>
      <c r="AB208" s="40">
        <f t="shared" si="20"/>
        <v>3</v>
      </c>
      <c r="AC208" s="34"/>
      <c r="AD208" s="38">
        <v>0</v>
      </c>
      <c r="AE208" s="39">
        <v>0</v>
      </c>
      <c r="AF208" s="39">
        <v>0</v>
      </c>
      <c r="AG208" s="39">
        <v>0</v>
      </c>
      <c r="AH208" s="39">
        <v>0</v>
      </c>
      <c r="AI208" s="39">
        <v>0</v>
      </c>
      <c r="AJ208" s="39">
        <v>0</v>
      </c>
      <c r="AK208" s="39">
        <v>0</v>
      </c>
      <c r="AL208" s="39">
        <v>0</v>
      </c>
      <c r="AM208" s="39">
        <v>0</v>
      </c>
      <c r="AN208" s="39">
        <v>14</v>
      </c>
      <c r="AO208" s="40">
        <v>8</v>
      </c>
      <c r="AP208" s="38">
        <f t="shared" si="21"/>
        <v>14</v>
      </c>
      <c r="AQ208" s="39">
        <f t="shared" si="22"/>
        <v>8</v>
      </c>
      <c r="AR208" s="40">
        <f t="shared" si="23"/>
        <v>22</v>
      </c>
    </row>
    <row r="209" spans="2:44" x14ac:dyDescent="0.25">
      <c r="B209" s="29">
        <v>1207</v>
      </c>
      <c r="C209" s="18" t="s">
        <v>226</v>
      </c>
      <c r="D209" s="38">
        <v>6</v>
      </c>
      <c r="E209" s="39">
        <v>1</v>
      </c>
      <c r="F209" s="39">
        <v>0</v>
      </c>
      <c r="G209" s="39">
        <v>0</v>
      </c>
      <c r="H209" s="39">
        <v>0</v>
      </c>
      <c r="I209" s="39">
        <v>0</v>
      </c>
      <c r="J209" s="39">
        <v>6</v>
      </c>
      <c r="K209" s="39">
        <v>0</v>
      </c>
      <c r="L209" s="39">
        <v>1</v>
      </c>
      <c r="M209" s="39">
        <v>2</v>
      </c>
      <c r="N209" s="39">
        <v>39</v>
      </c>
      <c r="O209" s="39">
        <v>26</v>
      </c>
      <c r="P209" s="39">
        <v>15</v>
      </c>
      <c r="Q209" s="39">
        <v>3</v>
      </c>
      <c r="R209" s="39">
        <v>23</v>
      </c>
      <c r="S209" s="39">
        <v>10</v>
      </c>
      <c r="T209" s="39">
        <v>4</v>
      </c>
      <c r="U209" s="39">
        <v>12</v>
      </c>
      <c r="V209" s="39">
        <v>0</v>
      </c>
      <c r="W209" s="49">
        <v>0</v>
      </c>
      <c r="X209" s="49">
        <v>0</v>
      </c>
      <c r="Y209" s="40">
        <v>0</v>
      </c>
      <c r="Z209" s="38">
        <f t="shared" si="18"/>
        <v>94</v>
      </c>
      <c r="AA209" s="39">
        <f t="shared" si="19"/>
        <v>54</v>
      </c>
      <c r="AB209" s="40">
        <f t="shared" si="20"/>
        <v>148</v>
      </c>
      <c r="AC209" s="34"/>
      <c r="AD209" s="38">
        <v>0</v>
      </c>
      <c r="AE209" s="39">
        <v>0</v>
      </c>
      <c r="AF209" s="39">
        <v>0</v>
      </c>
      <c r="AG209" s="39">
        <v>0</v>
      </c>
      <c r="AH209" s="39">
        <v>0</v>
      </c>
      <c r="AI209" s="39">
        <v>0</v>
      </c>
      <c r="AJ209" s="39">
        <v>0</v>
      </c>
      <c r="AK209" s="39">
        <v>0</v>
      </c>
      <c r="AL209" s="39">
        <v>0</v>
      </c>
      <c r="AM209" s="39">
        <v>0</v>
      </c>
      <c r="AN209" s="39">
        <v>50</v>
      </c>
      <c r="AO209" s="40">
        <v>25</v>
      </c>
      <c r="AP209" s="38">
        <f t="shared" si="21"/>
        <v>50</v>
      </c>
      <c r="AQ209" s="39">
        <f t="shared" si="22"/>
        <v>25</v>
      </c>
      <c r="AR209" s="40">
        <f t="shared" si="23"/>
        <v>75</v>
      </c>
    </row>
    <row r="210" spans="2:44" x14ac:dyDescent="0.25">
      <c r="B210" s="29">
        <v>1208</v>
      </c>
      <c r="C210" s="18" t="s">
        <v>227</v>
      </c>
      <c r="D210" s="38">
        <v>0</v>
      </c>
      <c r="E210" s="39">
        <v>0</v>
      </c>
      <c r="F210" s="39">
        <v>0</v>
      </c>
      <c r="G210" s="39">
        <v>0</v>
      </c>
      <c r="H210" s="39">
        <v>2</v>
      </c>
      <c r="I210" s="39">
        <v>0</v>
      </c>
      <c r="J210" s="39">
        <v>0</v>
      </c>
      <c r="K210" s="39">
        <v>0</v>
      </c>
      <c r="L210" s="39">
        <v>0</v>
      </c>
      <c r="M210" s="39">
        <v>0</v>
      </c>
      <c r="N210" s="39">
        <v>0</v>
      </c>
      <c r="O210" s="39">
        <v>0</v>
      </c>
      <c r="P210" s="39">
        <v>0</v>
      </c>
      <c r="Q210" s="39">
        <v>0</v>
      </c>
      <c r="R210" s="39">
        <v>0</v>
      </c>
      <c r="S210" s="39">
        <v>0</v>
      </c>
      <c r="T210" s="39">
        <v>1</v>
      </c>
      <c r="U210" s="39">
        <v>0</v>
      </c>
      <c r="V210" s="39">
        <v>0</v>
      </c>
      <c r="W210" s="49">
        <v>0</v>
      </c>
      <c r="X210" s="49">
        <v>0</v>
      </c>
      <c r="Y210" s="40">
        <v>0</v>
      </c>
      <c r="Z210" s="38">
        <f t="shared" si="18"/>
        <v>3</v>
      </c>
      <c r="AA210" s="39">
        <f t="shared" si="19"/>
        <v>0</v>
      </c>
      <c r="AB210" s="40">
        <f t="shared" si="20"/>
        <v>3</v>
      </c>
      <c r="AC210" s="34"/>
      <c r="AD210" s="38">
        <v>0</v>
      </c>
      <c r="AE210" s="39">
        <v>0</v>
      </c>
      <c r="AF210" s="39">
        <v>0</v>
      </c>
      <c r="AG210" s="39">
        <v>0</v>
      </c>
      <c r="AH210" s="39">
        <v>0</v>
      </c>
      <c r="AI210" s="39">
        <v>0</v>
      </c>
      <c r="AJ210" s="39">
        <v>0</v>
      </c>
      <c r="AK210" s="39">
        <v>0</v>
      </c>
      <c r="AL210" s="39">
        <v>0</v>
      </c>
      <c r="AM210" s="39">
        <v>0</v>
      </c>
      <c r="AN210" s="39">
        <v>15</v>
      </c>
      <c r="AO210" s="40">
        <v>12</v>
      </c>
      <c r="AP210" s="38">
        <f t="shared" si="21"/>
        <v>15</v>
      </c>
      <c r="AQ210" s="39">
        <f t="shared" si="22"/>
        <v>12</v>
      </c>
      <c r="AR210" s="40">
        <f t="shared" si="23"/>
        <v>27</v>
      </c>
    </row>
    <row r="211" spans="2:44" x14ac:dyDescent="0.25">
      <c r="B211" s="29">
        <v>1209</v>
      </c>
      <c r="C211" s="18" t="s">
        <v>228</v>
      </c>
      <c r="D211" s="38">
        <v>36</v>
      </c>
      <c r="E211" s="39">
        <v>15</v>
      </c>
      <c r="F211" s="39">
        <v>0</v>
      </c>
      <c r="G211" s="39">
        <v>0</v>
      </c>
      <c r="H211" s="39">
        <v>6</v>
      </c>
      <c r="I211" s="39">
        <v>14</v>
      </c>
      <c r="J211" s="39">
        <v>0</v>
      </c>
      <c r="K211" s="39">
        <v>0</v>
      </c>
      <c r="L211" s="39">
        <v>0</v>
      </c>
      <c r="M211" s="39">
        <v>0</v>
      </c>
      <c r="N211" s="39">
        <v>37</v>
      </c>
      <c r="O211" s="39">
        <v>20</v>
      </c>
      <c r="P211" s="39">
        <v>17</v>
      </c>
      <c r="Q211" s="39">
        <v>2</v>
      </c>
      <c r="R211" s="39">
        <v>0</v>
      </c>
      <c r="S211" s="39">
        <v>0</v>
      </c>
      <c r="T211" s="39">
        <v>31</v>
      </c>
      <c r="U211" s="39">
        <v>23</v>
      </c>
      <c r="V211" s="39">
        <v>0</v>
      </c>
      <c r="W211" s="49">
        <v>3</v>
      </c>
      <c r="X211" s="49">
        <v>0</v>
      </c>
      <c r="Y211" s="40">
        <v>0</v>
      </c>
      <c r="Z211" s="38">
        <f t="shared" si="18"/>
        <v>127</v>
      </c>
      <c r="AA211" s="39">
        <f t="shared" si="19"/>
        <v>77</v>
      </c>
      <c r="AB211" s="40">
        <f t="shared" si="20"/>
        <v>204</v>
      </c>
      <c r="AC211" s="34"/>
      <c r="AD211" s="38">
        <v>0</v>
      </c>
      <c r="AE211" s="39">
        <v>0</v>
      </c>
      <c r="AF211" s="39">
        <v>0</v>
      </c>
      <c r="AG211" s="39">
        <v>0</v>
      </c>
      <c r="AH211" s="39">
        <v>0</v>
      </c>
      <c r="AI211" s="39">
        <v>0</v>
      </c>
      <c r="AJ211" s="39">
        <v>0</v>
      </c>
      <c r="AK211" s="39">
        <v>0</v>
      </c>
      <c r="AL211" s="39">
        <v>0</v>
      </c>
      <c r="AM211" s="39">
        <v>0</v>
      </c>
      <c r="AN211" s="39">
        <v>86</v>
      </c>
      <c r="AO211" s="40">
        <v>27</v>
      </c>
      <c r="AP211" s="38">
        <f t="shared" si="21"/>
        <v>86</v>
      </c>
      <c r="AQ211" s="39">
        <f t="shared" si="22"/>
        <v>27</v>
      </c>
      <c r="AR211" s="40">
        <f t="shared" si="23"/>
        <v>113</v>
      </c>
    </row>
    <row r="212" spans="2:44" x14ac:dyDescent="0.25">
      <c r="B212" s="29">
        <v>1210</v>
      </c>
      <c r="C212" s="18" t="s">
        <v>229</v>
      </c>
      <c r="D212" s="38">
        <v>0</v>
      </c>
      <c r="E212" s="39">
        <v>0</v>
      </c>
      <c r="F212" s="39">
        <v>0</v>
      </c>
      <c r="G212" s="39">
        <v>0</v>
      </c>
      <c r="H212" s="39">
        <v>0</v>
      </c>
      <c r="I212" s="39">
        <v>0</v>
      </c>
      <c r="J212" s="39">
        <v>0</v>
      </c>
      <c r="K212" s="39">
        <v>0</v>
      </c>
      <c r="L212" s="39">
        <v>8</v>
      </c>
      <c r="M212" s="39">
        <v>0</v>
      </c>
      <c r="N212" s="39">
        <v>20</v>
      </c>
      <c r="O212" s="39">
        <v>10</v>
      </c>
      <c r="P212" s="39">
        <v>3</v>
      </c>
      <c r="Q212" s="39">
        <v>0</v>
      </c>
      <c r="R212" s="39">
        <v>18</v>
      </c>
      <c r="S212" s="39">
        <v>4</v>
      </c>
      <c r="T212" s="39">
        <v>8</v>
      </c>
      <c r="U212" s="39">
        <v>6</v>
      </c>
      <c r="V212" s="39">
        <v>0</v>
      </c>
      <c r="W212" s="49">
        <v>0</v>
      </c>
      <c r="X212" s="49">
        <v>0</v>
      </c>
      <c r="Y212" s="40">
        <v>0</v>
      </c>
      <c r="Z212" s="38">
        <f t="shared" si="18"/>
        <v>57</v>
      </c>
      <c r="AA212" s="39">
        <f t="shared" si="19"/>
        <v>20</v>
      </c>
      <c r="AB212" s="40">
        <f t="shared" si="20"/>
        <v>77</v>
      </c>
      <c r="AC212" s="34"/>
      <c r="AD212" s="38">
        <v>0</v>
      </c>
      <c r="AE212" s="39">
        <v>0</v>
      </c>
      <c r="AF212" s="39">
        <v>0</v>
      </c>
      <c r="AG212" s="39">
        <v>0</v>
      </c>
      <c r="AH212" s="39">
        <v>0</v>
      </c>
      <c r="AI212" s="39">
        <v>0</v>
      </c>
      <c r="AJ212" s="39">
        <v>0</v>
      </c>
      <c r="AK212" s="39">
        <v>0</v>
      </c>
      <c r="AL212" s="39">
        <v>0</v>
      </c>
      <c r="AM212" s="39">
        <v>0</v>
      </c>
      <c r="AN212" s="39">
        <v>28</v>
      </c>
      <c r="AO212" s="40">
        <v>10</v>
      </c>
      <c r="AP212" s="38">
        <f t="shared" si="21"/>
        <v>28</v>
      </c>
      <c r="AQ212" s="39">
        <f t="shared" si="22"/>
        <v>10</v>
      </c>
      <c r="AR212" s="40">
        <f t="shared" si="23"/>
        <v>38</v>
      </c>
    </row>
    <row r="213" spans="2:44" x14ac:dyDescent="0.25">
      <c r="B213" s="29">
        <v>1211</v>
      </c>
      <c r="C213" s="18" t="s">
        <v>230</v>
      </c>
      <c r="D213" s="38">
        <v>0</v>
      </c>
      <c r="E213" s="39">
        <v>0</v>
      </c>
      <c r="F213" s="39">
        <v>0</v>
      </c>
      <c r="G213" s="39">
        <v>0</v>
      </c>
      <c r="H213" s="39">
        <v>2</v>
      </c>
      <c r="I213" s="39">
        <v>0</v>
      </c>
      <c r="J213" s="39">
        <v>6</v>
      </c>
      <c r="K213" s="39">
        <v>1</v>
      </c>
      <c r="L213" s="39">
        <v>5</v>
      </c>
      <c r="M213" s="39">
        <v>0</v>
      </c>
      <c r="N213" s="39">
        <v>8</v>
      </c>
      <c r="O213" s="39">
        <v>1</v>
      </c>
      <c r="P213" s="39">
        <v>3</v>
      </c>
      <c r="Q213" s="39">
        <v>0</v>
      </c>
      <c r="R213" s="39">
        <v>27</v>
      </c>
      <c r="S213" s="39">
        <v>1</v>
      </c>
      <c r="T213" s="39">
        <v>15</v>
      </c>
      <c r="U213" s="39">
        <v>10</v>
      </c>
      <c r="V213" s="39">
        <v>0</v>
      </c>
      <c r="W213" s="49">
        <v>0</v>
      </c>
      <c r="X213" s="49">
        <v>0</v>
      </c>
      <c r="Y213" s="40">
        <v>0</v>
      </c>
      <c r="Z213" s="38">
        <f t="shared" ref="Z213:Z266" si="24">+D213+F213+H213+J213+L213+N213+P213+R213+T213+V213+X213</f>
        <v>66</v>
      </c>
      <c r="AA213" s="39">
        <f t="shared" ref="AA213:AA266" si="25">+E213+G213+I213+K213+M213+O213+Q213+S213+U213+W213+Y213</f>
        <v>13</v>
      </c>
      <c r="AB213" s="40">
        <f t="shared" si="20"/>
        <v>79</v>
      </c>
      <c r="AC213" s="34"/>
      <c r="AD213" s="38">
        <v>0</v>
      </c>
      <c r="AE213" s="39">
        <v>0</v>
      </c>
      <c r="AF213" s="39">
        <v>0</v>
      </c>
      <c r="AG213" s="39">
        <v>0</v>
      </c>
      <c r="AH213" s="39">
        <v>0</v>
      </c>
      <c r="AI213" s="39">
        <v>0</v>
      </c>
      <c r="AJ213" s="39">
        <v>0</v>
      </c>
      <c r="AK213" s="39">
        <v>0</v>
      </c>
      <c r="AL213" s="39">
        <v>0</v>
      </c>
      <c r="AM213" s="39">
        <v>0</v>
      </c>
      <c r="AN213" s="39">
        <v>17</v>
      </c>
      <c r="AO213" s="40">
        <v>18</v>
      </c>
      <c r="AP213" s="38">
        <f t="shared" si="21"/>
        <v>17</v>
      </c>
      <c r="AQ213" s="39">
        <f t="shared" si="22"/>
        <v>18</v>
      </c>
      <c r="AR213" s="40">
        <f t="shared" si="23"/>
        <v>35</v>
      </c>
    </row>
    <row r="214" spans="2:44" x14ac:dyDescent="0.25">
      <c r="B214" s="29">
        <v>1212</v>
      </c>
      <c r="C214" s="18" t="s">
        <v>231</v>
      </c>
      <c r="D214" s="38">
        <v>0</v>
      </c>
      <c r="E214" s="39">
        <v>0</v>
      </c>
      <c r="F214" s="39">
        <v>0</v>
      </c>
      <c r="G214" s="39">
        <v>0</v>
      </c>
      <c r="H214" s="39">
        <v>1</v>
      </c>
      <c r="I214" s="39">
        <v>1</v>
      </c>
      <c r="J214" s="39">
        <v>0</v>
      </c>
      <c r="K214" s="39">
        <v>0</v>
      </c>
      <c r="L214" s="39">
        <v>6</v>
      </c>
      <c r="M214" s="39">
        <v>1</v>
      </c>
      <c r="N214" s="39">
        <v>22</v>
      </c>
      <c r="O214" s="39">
        <v>7</v>
      </c>
      <c r="P214" s="39">
        <v>0</v>
      </c>
      <c r="Q214" s="39">
        <v>0</v>
      </c>
      <c r="R214" s="39">
        <v>2</v>
      </c>
      <c r="S214" s="39">
        <v>2</v>
      </c>
      <c r="T214" s="39">
        <v>11</v>
      </c>
      <c r="U214" s="39">
        <v>4</v>
      </c>
      <c r="V214" s="39">
        <v>0</v>
      </c>
      <c r="W214" s="49">
        <v>3</v>
      </c>
      <c r="X214" s="49">
        <v>0</v>
      </c>
      <c r="Y214" s="40">
        <v>0</v>
      </c>
      <c r="Z214" s="38">
        <f t="shared" si="24"/>
        <v>42</v>
      </c>
      <c r="AA214" s="39">
        <f t="shared" si="25"/>
        <v>18</v>
      </c>
      <c r="AB214" s="40">
        <f t="shared" si="20"/>
        <v>60</v>
      </c>
      <c r="AC214" s="34"/>
      <c r="AD214" s="38">
        <v>52</v>
      </c>
      <c r="AE214" s="39">
        <v>91</v>
      </c>
      <c r="AF214" s="39">
        <v>0</v>
      </c>
      <c r="AG214" s="39">
        <v>0</v>
      </c>
      <c r="AH214" s="39">
        <v>0</v>
      </c>
      <c r="AI214" s="39">
        <v>0</v>
      </c>
      <c r="AJ214" s="39">
        <v>0</v>
      </c>
      <c r="AK214" s="39">
        <v>0</v>
      </c>
      <c r="AL214" s="39">
        <v>0</v>
      </c>
      <c r="AM214" s="39">
        <v>0</v>
      </c>
      <c r="AN214" s="39">
        <v>39</v>
      </c>
      <c r="AO214" s="40">
        <v>23</v>
      </c>
      <c r="AP214" s="38">
        <f t="shared" si="21"/>
        <v>91</v>
      </c>
      <c r="AQ214" s="39">
        <f t="shared" si="22"/>
        <v>114</v>
      </c>
      <c r="AR214" s="40">
        <f t="shared" si="23"/>
        <v>205</v>
      </c>
    </row>
    <row r="215" spans="2:44" x14ac:dyDescent="0.25">
      <c r="B215" s="29">
        <v>1213</v>
      </c>
      <c r="C215" s="18" t="s">
        <v>232</v>
      </c>
      <c r="D215" s="38">
        <v>1</v>
      </c>
      <c r="E215" s="39">
        <v>0</v>
      </c>
      <c r="F215" s="39">
        <v>0</v>
      </c>
      <c r="G215" s="39">
        <v>0</v>
      </c>
      <c r="H215" s="39">
        <v>0</v>
      </c>
      <c r="I215" s="39">
        <v>0</v>
      </c>
      <c r="J215" s="39">
        <v>4</v>
      </c>
      <c r="K215" s="39">
        <v>0</v>
      </c>
      <c r="L215" s="39">
        <v>0</v>
      </c>
      <c r="M215" s="39">
        <v>0</v>
      </c>
      <c r="N215" s="39">
        <v>85</v>
      </c>
      <c r="O215" s="39">
        <v>51</v>
      </c>
      <c r="P215" s="39">
        <v>21</v>
      </c>
      <c r="Q215" s="39">
        <v>2</v>
      </c>
      <c r="R215" s="39">
        <v>69</v>
      </c>
      <c r="S215" s="39">
        <v>62</v>
      </c>
      <c r="T215" s="39">
        <v>22</v>
      </c>
      <c r="U215" s="39">
        <v>47</v>
      </c>
      <c r="V215" s="39">
        <v>0</v>
      </c>
      <c r="W215" s="49">
        <v>0</v>
      </c>
      <c r="X215" s="49">
        <v>0</v>
      </c>
      <c r="Y215" s="40">
        <v>0</v>
      </c>
      <c r="Z215" s="38">
        <f t="shared" si="24"/>
        <v>202</v>
      </c>
      <c r="AA215" s="39">
        <f t="shared" si="25"/>
        <v>162</v>
      </c>
      <c r="AB215" s="40">
        <f t="shared" si="20"/>
        <v>364</v>
      </c>
      <c r="AC215" s="34"/>
      <c r="AD215" s="38">
        <v>0</v>
      </c>
      <c r="AE215" s="39">
        <v>0</v>
      </c>
      <c r="AF215" s="39">
        <v>0</v>
      </c>
      <c r="AG215" s="39">
        <v>0</v>
      </c>
      <c r="AH215" s="39">
        <v>0</v>
      </c>
      <c r="AI215" s="39">
        <v>0</v>
      </c>
      <c r="AJ215" s="39">
        <v>0</v>
      </c>
      <c r="AK215" s="39">
        <v>0</v>
      </c>
      <c r="AL215" s="39">
        <v>9</v>
      </c>
      <c r="AM215" s="39">
        <v>7</v>
      </c>
      <c r="AN215" s="39">
        <v>143</v>
      </c>
      <c r="AO215" s="40">
        <v>38</v>
      </c>
      <c r="AP215" s="38">
        <f t="shared" si="21"/>
        <v>152</v>
      </c>
      <c r="AQ215" s="39">
        <f t="shared" si="22"/>
        <v>45</v>
      </c>
      <c r="AR215" s="40">
        <f t="shared" si="23"/>
        <v>197</v>
      </c>
    </row>
    <row r="216" spans="2:44" x14ac:dyDescent="0.25">
      <c r="B216" s="29">
        <v>1214</v>
      </c>
      <c r="C216" s="18" t="s">
        <v>233</v>
      </c>
      <c r="D216" s="38">
        <v>0</v>
      </c>
      <c r="E216" s="39">
        <v>0</v>
      </c>
      <c r="F216" s="39">
        <v>0</v>
      </c>
      <c r="G216" s="39">
        <v>0</v>
      </c>
      <c r="H216" s="39">
        <v>0</v>
      </c>
      <c r="I216" s="39">
        <v>0</v>
      </c>
      <c r="J216" s="39">
        <v>0</v>
      </c>
      <c r="K216" s="39">
        <v>0</v>
      </c>
      <c r="L216" s="39">
        <v>5</v>
      </c>
      <c r="M216" s="39">
        <v>0</v>
      </c>
      <c r="N216" s="39">
        <v>23</v>
      </c>
      <c r="O216" s="39">
        <v>20</v>
      </c>
      <c r="P216" s="39">
        <v>15</v>
      </c>
      <c r="Q216" s="39">
        <v>4</v>
      </c>
      <c r="R216" s="39">
        <v>4</v>
      </c>
      <c r="S216" s="39">
        <v>5</v>
      </c>
      <c r="T216" s="39">
        <v>5</v>
      </c>
      <c r="U216" s="39">
        <v>10</v>
      </c>
      <c r="V216" s="39">
        <v>0</v>
      </c>
      <c r="W216" s="49">
        <v>0</v>
      </c>
      <c r="X216" s="49">
        <v>0</v>
      </c>
      <c r="Y216" s="40">
        <v>0</v>
      </c>
      <c r="Z216" s="38">
        <f t="shared" si="24"/>
        <v>52</v>
      </c>
      <c r="AA216" s="39">
        <f t="shared" si="25"/>
        <v>39</v>
      </c>
      <c r="AB216" s="40">
        <f t="shared" si="20"/>
        <v>91</v>
      </c>
      <c r="AC216" s="34"/>
      <c r="AD216" s="38">
        <v>0</v>
      </c>
      <c r="AE216" s="39">
        <v>0</v>
      </c>
      <c r="AF216" s="39">
        <v>0</v>
      </c>
      <c r="AG216" s="39">
        <v>0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37</v>
      </c>
      <c r="AO216" s="40">
        <v>15</v>
      </c>
      <c r="AP216" s="38">
        <f t="shared" si="21"/>
        <v>37</v>
      </c>
      <c r="AQ216" s="39">
        <f t="shared" si="22"/>
        <v>15</v>
      </c>
      <c r="AR216" s="40">
        <f t="shared" si="23"/>
        <v>52</v>
      </c>
    </row>
    <row r="217" spans="2:44" x14ac:dyDescent="0.25">
      <c r="B217" s="29">
        <v>1215</v>
      </c>
      <c r="C217" s="18" t="s">
        <v>234</v>
      </c>
      <c r="D217" s="38">
        <v>0</v>
      </c>
      <c r="E217" s="39">
        <v>0</v>
      </c>
      <c r="F217" s="39">
        <v>0</v>
      </c>
      <c r="G217" s="39">
        <v>0</v>
      </c>
      <c r="H217" s="39">
        <v>0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10</v>
      </c>
      <c r="O217" s="39">
        <v>7</v>
      </c>
      <c r="P217" s="39">
        <v>6</v>
      </c>
      <c r="Q217" s="39">
        <v>1</v>
      </c>
      <c r="R217" s="39">
        <v>1</v>
      </c>
      <c r="S217" s="39">
        <v>2</v>
      </c>
      <c r="T217" s="39">
        <v>5</v>
      </c>
      <c r="U217" s="39">
        <v>1</v>
      </c>
      <c r="V217" s="39">
        <v>0</v>
      </c>
      <c r="W217" s="49">
        <v>0</v>
      </c>
      <c r="X217" s="49">
        <v>0</v>
      </c>
      <c r="Y217" s="40">
        <v>0</v>
      </c>
      <c r="Z217" s="38">
        <f t="shared" si="24"/>
        <v>22</v>
      </c>
      <c r="AA217" s="39">
        <f t="shared" si="25"/>
        <v>11</v>
      </c>
      <c r="AB217" s="40">
        <f t="shared" si="20"/>
        <v>33</v>
      </c>
      <c r="AC217" s="34"/>
      <c r="AD217" s="38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0</v>
      </c>
      <c r="AN217" s="39">
        <v>31</v>
      </c>
      <c r="AO217" s="40">
        <v>23</v>
      </c>
      <c r="AP217" s="38">
        <f t="shared" si="21"/>
        <v>31</v>
      </c>
      <c r="AQ217" s="39">
        <f t="shared" si="22"/>
        <v>23</v>
      </c>
      <c r="AR217" s="40">
        <f t="shared" si="23"/>
        <v>54</v>
      </c>
    </row>
    <row r="218" spans="2:44" x14ac:dyDescent="0.25">
      <c r="B218" s="29">
        <v>1216</v>
      </c>
      <c r="C218" s="18" t="s">
        <v>235</v>
      </c>
      <c r="D218" s="38">
        <v>0</v>
      </c>
      <c r="E218" s="39">
        <v>0</v>
      </c>
      <c r="F218" s="39">
        <v>0</v>
      </c>
      <c r="G218" s="39">
        <v>0</v>
      </c>
      <c r="H218" s="39">
        <v>0</v>
      </c>
      <c r="I218" s="39">
        <v>0</v>
      </c>
      <c r="J218" s="39">
        <v>1</v>
      </c>
      <c r="K218" s="39">
        <v>1</v>
      </c>
      <c r="L218" s="39">
        <v>0</v>
      </c>
      <c r="M218" s="39">
        <v>0</v>
      </c>
      <c r="N218" s="39">
        <v>0</v>
      </c>
      <c r="O218" s="39">
        <v>2</v>
      </c>
      <c r="P218" s="39">
        <v>2</v>
      </c>
      <c r="Q218" s="39">
        <v>0</v>
      </c>
      <c r="R218" s="39">
        <v>0</v>
      </c>
      <c r="S218" s="39">
        <v>0</v>
      </c>
      <c r="T218" s="39">
        <v>1</v>
      </c>
      <c r="U218" s="39">
        <v>2</v>
      </c>
      <c r="V218" s="39">
        <v>0</v>
      </c>
      <c r="W218" s="49">
        <v>0</v>
      </c>
      <c r="X218" s="49">
        <v>0</v>
      </c>
      <c r="Y218" s="40">
        <v>0</v>
      </c>
      <c r="Z218" s="38">
        <f t="shared" si="24"/>
        <v>4</v>
      </c>
      <c r="AA218" s="39">
        <f t="shared" si="25"/>
        <v>5</v>
      </c>
      <c r="AB218" s="40">
        <f t="shared" si="20"/>
        <v>9</v>
      </c>
      <c r="AC218" s="34"/>
      <c r="AD218" s="38">
        <v>0</v>
      </c>
      <c r="AE218" s="39">
        <v>0</v>
      </c>
      <c r="AF218" s="39">
        <v>0</v>
      </c>
      <c r="AG218" s="39">
        <v>0</v>
      </c>
      <c r="AH218" s="39">
        <v>0</v>
      </c>
      <c r="AI218" s="39">
        <v>0</v>
      </c>
      <c r="AJ218" s="39">
        <v>0</v>
      </c>
      <c r="AK218" s="39">
        <v>0</v>
      </c>
      <c r="AL218" s="39">
        <v>0</v>
      </c>
      <c r="AM218" s="39">
        <v>0</v>
      </c>
      <c r="AN218" s="39">
        <v>18</v>
      </c>
      <c r="AO218" s="40">
        <v>5</v>
      </c>
      <c r="AP218" s="38">
        <f t="shared" si="21"/>
        <v>18</v>
      </c>
      <c r="AQ218" s="39">
        <f t="shared" si="22"/>
        <v>5</v>
      </c>
      <c r="AR218" s="40">
        <f t="shared" si="23"/>
        <v>23</v>
      </c>
    </row>
    <row r="219" spans="2:44" x14ac:dyDescent="0.25">
      <c r="B219" s="29">
        <v>1217</v>
      </c>
      <c r="C219" s="18" t="s">
        <v>236</v>
      </c>
      <c r="D219" s="38">
        <v>0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1</v>
      </c>
      <c r="U219" s="39">
        <v>4</v>
      </c>
      <c r="V219" s="39">
        <v>0</v>
      </c>
      <c r="W219" s="49">
        <v>0</v>
      </c>
      <c r="X219" s="49">
        <v>0</v>
      </c>
      <c r="Y219" s="40">
        <v>0</v>
      </c>
      <c r="Z219" s="38">
        <f t="shared" si="24"/>
        <v>1</v>
      </c>
      <c r="AA219" s="39">
        <f t="shared" si="25"/>
        <v>4</v>
      </c>
      <c r="AB219" s="40">
        <f t="shared" si="20"/>
        <v>5</v>
      </c>
      <c r="AC219" s="34"/>
      <c r="AD219" s="38">
        <v>0</v>
      </c>
      <c r="AE219" s="39">
        <v>0</v>
      </c>
      <c r="AF219" s="39">
        <v>0</v>
      </c>
      <c r="AG219" s="39">
        <v>0</v>
      </c>
      <c r="AH219" s="39">
        <v>0</v>
      </c>
      <c r="AI219" s="39">
        <v>0</v>
      </c>
      <c r="AJ219" s="39">
        <v>0</v>
      </c>
      <c r="AK219" s="39">
        <v>0</v>
      </c>
      <c r="AL219" s="39">
        <v>0</v>
      </c>
      <c r="AM219" s="39">
        <v>0</v>
      </c>
      <c r="AN219" s="39">
        <v>16</v>
      </c>
      <c r="AO219" s="40">
        <v>12</v>
      </c>
      <c r="AP219" s="38">
        <f t="shared" si="21"/>
        <v>16</v>
      </c>
      <c r="AQ219" s="39">
        <f t="shared" si="22"/>
        <v>12</v>
      </c>
      <c r="AR219" s="40">
        <f t="shared" si="23"/>
        <v>28</v>
      </c>
    </row>
    <row r="220" spans="2:44" x14ac:dyDescent="0.25">
      <c r="B220" s="29">
        <v>1218</v>
      </c>
      <c r="C220" s="30" t="s">
        <v>237</v>
      </c>
      <c r="D220" s="42">
        <v>0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1</v>
      </c>
      <c r="V220" s="39">
        <v>0</v>
      </c>
      <c r="W220" s="49">
        <v>0</v>
      </c>
      <c r="X220" s="49">
        <v>0</v>
      </c>
      <c r="Y220" s="40">
        <v>0</v>
      </c>
      <c r="Z220" s="38">
        <f t="shared" si="24"/>
        <v>0</v>
      </c>
      <c r="AA220" s="39">
        <f t="shared" si="25"/>
        <v>1</v>
      </c>
      <c r="AB220" s="40">
        <f t="shared" si="20"/>
        <v>1</v>
      </c>
      <c r="AC220" s="34"/>
      <c r="AD220" s="38">
        <v>0</v>
      </c>
      <c r="AE220" s="39">
        <v>0</v>
      </c>
      <c r="AF220" s="39">
        <v>0</v>
      </c>
      <c r="AG220" s="39">
        <v>0</v>
      </c>
      <c r="AH220" s="39">
        <v>0</v>
      </c>
      <c r="AI220" s="39">
        <v>0</v>
      </c>
      <c r="AJ220" s="39">
        <v>0</v>
      </c>
      <c r="AK220" s="39">
        <v>0</v>
      </c>
      <c r="AL220" s="39">
        <v>0</v>
      </c>
      <c r="AM220" s="39">
        <v>0</v>
      </c>
      <c r="AN220" s="39">
        <v>18</v>
      </c>
      <c r="AO220" s="40">
        <v>8</v>
      </c>
      <c r="AP220" s="38">
        <f t="shared" si="21"/>
        <v>18</v>
      </c>
      <c r="AQ220" s="39">
        <f t="shared" si="22"/>
        <v>8</v>
      </c>
      <c r="AR220" s="40">
        <f t="shared" si="23"/>
        <v>26</v>
      </c>
    </row>
    <row r="221" spans="2:44" x14ac:dyDescent="0.25">
      <c r="B221" s="29">
        <v>1219</v>
      </c>
      <c r="C221" s="18" t="s">
        <v>238</v>
      </c>
      <c r="D221" s="38">
        <v>0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2</v>
      </c>
      <c r="Q221" s="39">
        <v>1</v>
      </c>
      <c r="R221" s="39">
        <v>0</v>
      </c>
      <c r="S221" s="39">
        <v>0</v>
      </c>
      <c r="T221" s="39">
        <v>3</v>
      </c>
      <c r="U221" s="39">
        <v>1</v>
      </c>
      <c r="V221" s="39">
        <v>0</v>
      </c>
      <c r="W221" s="49">
        <v>0</v>
      </c>
      <c r="X221" s="49">
        <v>0</v>
      </c>
      <c r="Y221" s="40">
        <v>0</v>
      </c>
      <c r="Z221" s="38">
        <f t="shared" si="24"/>
        <v>5</v>
      </c>
      <c r="AA221" s="39">
        <f t="shared" si="25"/>
        <v>2</v>
      </c>
      <c r="AB221" s="40">
        <f t="shared" si="20"/>
        <v>7</v>
      </c>
      <c r="AC221" s="34"/>
      <c r="AD221" s="38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21</v>
      </c>
      <c r="AO221" s="40">
        <v>6</v>
      </c>
      <c r="AP221" s="38">
        <f t="shared" si="21"/>
        <v>21</v>
      </c>
      <c r="AQ221" s="39">
        <f t="shared" si="22"/>
        <v>6</v>
      </c>
      <c r="AR221" s="40">
        <f t="shared" si="23"/>
        <v>27</v>
      </c>
    </row>
    <row r="222" spans="2:44" x14ac:dyDescent="0.25">
      <c r="B222" s="29">
        <v>1220</v>
      </c>
      <c r="C222" s="18" t="s">
        <v>239</v>
      </c>
      <c r="D222" s="38">
        <v>0</v>
      </c>
      <c r="E222" s="39">
        <v>0</v>
      </c>
      <c r="F222" s="39">
        <v>0</v>
      </c>
      <c r="G222" s="39">
        <v>0</v>
      </c>
      <c r="H222" s="39">
        <v>18</v>
      </c>
      <c r="I222" s="39">
        <v>1</v>
      </c>
      <c r="J222" s="39">
        <v>0</v>
      </c>
      <c r="K222" s="39">
        <v>0</v>
      </c>
      <c r="L222" s="39">
        <v>4</v>
      </c>
      <c r="M222" s="39">
        <v>0</v>
      </c>
      <c r="N222" s="39">
        <v>12</v>
      </c>
      <c r="O222" s="39">
        <v>7</v>
      </c>
      <c r="P222" s="39">
        <v>3</v>
      </c>
      <c r="Q222" s="39">
        <v>0</v>
      </c>
      <c r="R222" s="39">
        <v>0</v>
      </c>
      <c r="S222" s="39">
        <v>0</v>
      </c>
      <c r="T222" s="39">
        <v>4</v>
      </c>
      <c r="U222" s="39">
        <v>3</v>
      </c>
      <c r="V222" s="39">
        <v>0</v>
      </c>
      <c r="W222" s="49">
        <v>0</v>
      </c>
      <c r="X222" s="49">
        <v>0</v>
      </c>
      <c r="Y222" s="40">
        <v>0</v>
      </c>
      <c r="Z222" s="38">
        <f t="shared" si="24"/>
        <v>41</v>
      </c>
      <c r="AA222" s="39">
        <f t="shared" si="25"/>
        <v>11</v>
      </c>
      <c r="AB222" s="40">
        <f t="shared" si="20"/>
        <v>52</v>
      </c>
      <c r="AC222" s="34"/>
      <c r="AD222" s="38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31</v>
      </c>
      <c r="AO222" s="40">
        <v>6</v>
      </c>
      <c r="AP222" s="38">
        <f t="shared" si="21"/>
        <v>31</v>
      </c>
      <c r="AQ222" s="39">
        <f t="shared" si="22"/>
        <v>6</v>
      </c>
      <c r="AR222" s="40">
        <f t="shared" si="23"/>
        <v>37</v>
      </c>
    </row>
    <row r="223" spans="2:44" x14ac:dyDescent="0.25">
      <c r="B223" s="29">
        <v>1301</v>
      </c>
      <c r="C223" s="18" t="s">
        <v>240</v>
      </c>
      <c r="D223" s="38">
        <v>0</v>
      </c>
      <c r="E223" s="39">
        <v>0</v>
      </c>
      <c r="F223" s="39">
        <v>0</v>
      </c>
      <c r="G223" s="39">
        <v>0</v>
      </c>
      <c r="H223" s="39">
        <v>27</v>
      </c>
      <c r="I223" s="39">
        <v>35</v>
      </c>
      <c r="J223" s="39">
        <v>17</v>
      </c>
      <c r="K223" s="39">
        <v>5</v>
      </c>
      <c r="L223" s="39">
        <v>23</v>
      </c>
      <c r="M223" s="39">
        <v>6</v>
      </c>
      <c r="N223" s="39">
        <v>297</v>
      </c>
      <c r="O223" s="39">
        <v>217</v>
      </c>
      <c r="P223" s="39">
        <v>91</v>
      </c>
      <c r="Q223" s="39">
        <v>36</v>
      </c>
      <c r="R223" s="39">
        <v>142</v>
      </c>
      <c r="S223" s="39">
        <v>91</v>
      </c>
      <c r="T223" s="39">
        <v>74</v>
      </c>
      <c r="U223" s="39">
        <v>114</v>
      </c>
      <c r="V223" s="39">
        <v>0</v>
      </c>
      <c r="W223" s="49">
        <v>2</v>
      </c>
      <c r="X223" s="49">
        <v>0</v>
      </c>
      <c r="Y223" s="40">
        <v>0</v>
      </c>
      <c r="Z223" s="38">
        <f t="shared" si="24"/>
        <v>671</v>
      </c>
      <c r="AA223" s="39">
        <f t="shared" si="25"/>
        <v>506</v>
      </c>
      <c r="AB223" s="40">
        <f t="shared" si="20"/>
        <v>1177</v>
      </c>
      <c r="AC223" s="34"/>
      <c r="AD223" s="38">
        <v>640</v>
      </c>
      <c r="AE223" s="39">
        <v>296</v>
      </c>
      <c r="AF223" s="39">
        <v>0</v>
      </c>
      <c r="AG223" s="39">
        <v>0</v>
      </c>
      <c r="AH223" s="39">
        <v>0</v>
      </c>
      <c r="AI223" s="39">
        <v>0</v>
      </c>
      <c r="AJ223" s="39">
        <v>0</v>
      </c>
      <c r="AK223" s="39">
        <v>0</v>
      </c>
      <c r="AL223" s="39">
        <v>9</v>
      </c>
      <c r="AM223" s="39">
        <v>13</v>
      </c>
      <c r="AN223" s="39">
        <v>100</v>
      </c>
      <c r="AO223" s="40">
        <v>42</v>
      </c>
      <c r="AP223" s="38">
        <f t="shared" si="21"/>
        <v>749</v>
      </c>
      <c r="AQ223" s="39">
        <f t="shared" si="22"/>
        <v>351</v>
      </c>
      <c r="AR223" s="40">
        <f t="shared" si="23"/>
        <v>1100</v>
      </c>
    </row>
    <row r="224" spans="2:44" x14ac:dyDescent="0.25">
      <c r="B224" s="29">
        <v>1302</v>
      </c>
      <c r="C224" s="18" t="s">
        <v>241</v>
      </c>
      <c r="D224" s="38">
        <v>0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7</v>
      </c>
      <c r="Q224" s="39">
        <v>1</v>
      </c>
      <c r="R224" s="39">
        <v>19</v>
      </c>
      <c r="S224" s="39">
        <v>1</v>
      </c>
      <c r="T224" s="39">
        <v>0</v>
      </c>
      <c r="U224" s="39">
        <v>1</v>
      </c>
      <c r="V224" s="39">
        <v>0</v>
      </c>
      <c r="W224" s="49">
        <v>0</v>
      </c>
      <c r="X224" s="49">
        <v>0</v>
      </c>
      <c r="Y224" s="40">
        <v>0</v>
      </c>
      <c r="Z224" s="38">
        <f t="shared" si="24"/>
        <v>26</v>
      </c>
      <c r="AA224" s="39">
        <f t="shared" si="25"/>
        <v>3</v>
      </c>
      <c r="AB224" s="40">
        <f t="shared" si="20"/>
        <v>29</v>
      </c>
      <c r="AC224" s="34"/>
      <c r="AD224" s="38">
        <v>0</v>
      </c>
      <c r="AE224" s="39">
        <v>0</v>
      </c>
      <c r="AF224" s="39">
        <v>0</v>
      </c>
      <c r="AG224" s="39">
        <v>0</v>
      </c>
      <c r="AH224" s="39">
        <v>0</v>
      </c>
      <c r="AI224" s="39">
        <v>0</v>
      </c>
      <c r="AJ224" s="39">
        <v>0</v>
      </c>
      <c r="AK224" s="39">
        <v>0</v>
      </c>
      <c r="AL224" s="39">
        <v>0</v>
      </c>
      <c r="AM224" s="39">
        <v>0</v>
      </c>
      <c r="AN224" s="39">
        <v>15</v>
      </c>
      <c r="AO224" s="40">
        <v>7</v>
      </c>
      <c r="AP224" s="38">
        <f t="shared" si="21"/>
        <v>15</v>
      </c>
      <c r="AQ224" s="39">
        <f t="shared" si="22"/>
        <v>7</v>
      </c>
      <c r="AR224" s="40">
        <f t="shared" si="23"/>
        <v>22</v>
      </c>
    </row>
    <row r="225" spans="2:44" x14ac:dyDescent="0.25">
      <c r="B225" s="29">
        <v>1303</v>
      </c>
      <c r="C225" s="18" t="s">
        <v>242</v>
      </c>
      <c r="D225" s="38">
        <v>0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4</v>
      </c>
      <c r="M225" s="39">
        <v>6</v>
      </c>
      <c r="N225" s="39">
        <v>0</v>
      </c>
      <c r="O225" s="39">
        <v>2</v>
      </c>
      <c r="P225" s="39">
        <v>2</v>
      </c>
      <c r="Q225" s="39">
        <v>1</v>
      </c>
      <c r="R225" s="39">
        <v>1</v>
      </c>
      <c r="S225" s="39">
        <v>1</v>
      </c>
      <c r="T225" s="39">
        <v>2</v>
      </c>
      <c r="U225" s="39">
        <v>5</v>
      </c>
      <c r="V225" s="39">
        <v>0</v>
      </c>
      <c r="W225" s="49">
        <v>0</v>
      </c>
      <c r="X225" s="49">
        <v>0</v>
      </c>
      <c r="Y225" s="40">
        <v>0</v>
      </c>
      <c r="Z225" s="38">
        <f t="shared" si="24"/>
        <v>9</v>
      </c>
      <c r="AA225" s="39">
        <f t="shared" si="25"/>
        <v>15</v>
      </c>
      <c r="AB225" s="40">
        <f t="shared" si="20"/>
        <v>24</v>
      </c>
      <c r="AC225" s="34"/>
      <c r="AD225" s="38">
        <v>0</v>
      </c>
      <c r="AE225" s="39">
        <v>0</v>
      </c>
      <c r="AF225" s="39">
        <v>0</v>
      </c>
      <c r="AG225" s="39">
        <v>0</v>
      </c>
      <c r="AH225" s="39">
        <v>0</v>
      </c>
      <c r="AI225" s="39">
        <v>0</v>
      </c>
      <c r="AJ225" s="39">
        <v>0</v>
      </c>
      <c r="AK225" s="39">
        <v>0</v>
      </c>
      <c r="AL225" s="39">
        <v>0</v>
      </c>
      <c r="AM225" s="39">
        <v>0</v>
      </c>
      <c r="AN225" s="39">
        <v>27</v>
      </c>
      <c r="AO225" s="40">
        <v>10</v>
      </c>
      <c r="AP225" s="38">
        <f t="shared" si="21"/>
        <v>27</v>
      </c>
      <c r="AQ225" s="39">
        <f t="shared" si="22"/>
        <v>10</v>
      </c>
      <c r="AR225" s="40">
        <f t="shared" si="23"/>
        <v>37</v>
      </c>
    </row>
    <row r="226" spans="2:44" x14ac:dyDescent="0.25">
      <c r="B226" s="29">
        <v>1304</v>
      </c>
      <c r="C226" s="18" t="s">
        <v>243</v>
      </c>
      <c r="D226" s="38">
        <v>0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3</v>
      </c>
      <c r="O226" s="39">
        <v>1</v>
      </c>
      <c r="P226" s="39">
        <v>0</v>
      </c>
      <c r="Q226" s="39">
        <v>0</v>
      </c>
      <c r="R226" s="39">
        <v>0</v>
      </c>
      <c r="S226" s="39">
        <v>0</v>
      </c>
      <c r="T226" s="39">
        <v>4</v>
      </c>
      <c r="U226" s="39">
        <v>1</v>
      </c>
      <c r="V226" s="39">
        <v>0</v>
      </c>
      <c r="W226" s="49">
        <v>0</v>
      </c>
      <c r="X226" s="49">
        <v>0</v>
      </c>
      <c r="Y226" s="40">
        <v>0</v>
      </c>
      <c r="Z226" s="38">
        <f t="shared" si="24"/>
        <v>7</v>
      </c>
      <c r="AA226" s="39">
        <f t="shared" si="25"/>
        <v>2</v>
      </c>
      <c r="AB226" s="40">
        <f t="shared" si="20"/>
        <v>9</v>
      </c>
      <c r="AC226" s="34"/>
      <c r="AD226" s="38">
        <v>0</v>
      </c>
      <c r="AE226" s="39">
        <v>0</v>
      </c>
      <c r="AF226" s="39">
        <v>0</v>
      </c>
      <c r="AG226" s="39">
        <v>0</v>
      </c>
      <c r="AH226" s="39">
        <v>0</v>
      </c>
      <c r="AI226" s="39">
        <v>0</v>
      </c>
      <c r="AJ226" s="39">
        <v>0</v>
      </c>
      <c r="AK226" s="39">
        <v>0</v>
      </c>
      <c r="AL226" s="39">
        <v>0</v>
      </c>
      <c r="AM226" s="39">
        <v>0</v>
      </c>
      <c r="AN226" s="39">
        <v>20</v>
      </c>
      <c r="AO226" s="40">
        <v>7</v>
      </c>
      <c r="AP226" s="38">
        <f t="shared" si="21"/>
        <v>20</v>
      </c>
      <c r="AQ226" s="39">
        <f t="shared" si="22"/>
        <v>7</v>
      </c>
      <c r="AR226" s="40">
        <f t="shared" si="23"/>
        <v>27</v>
      </c>
    </row>
    <row r="227" spans="2:44" x14ac:dyDescent="0.25">
      <c r="B227" s="29">
        <v>1305</v>
      </c>
      <c r="C227" s="18" t="s">
        <v>244</v>
      </c>
      <c r="D227" s="38">
        <v>0</v>
      </c>
      <c r="E227" s="39">
        <v>0</v>
      </c>
      <c r="F227" s="39">
        <v>0</v>
      </c>
      <c r="G227" s="39">
        <v>0</v>
      </c>
      <c r="H227" s="39">
        <v>2</v>
      </c>
      <c r="I227" s="39">
        <v>0</v>
      </c>
      <c r="J227" s="39">
        <v>0</v>
      </c>
      <c r="K227" s="39">
        <v>0</v>
      </c>
      <c r="L227" s="39">
        <v>22</v>
      </c>
      <c r="M227" s="39">
        <v>1</v>
      </c>
      <c r="N227" s="39">
        <v>26</v>
      </c>
      <c r="O227" s="39">
        <v>13</v>
      </c>
      <c r="P227" s="39">
        <v>9</v>
      </c>
      <c r="Q227" s="39">
        <v>2</v>
      </c>
      <c r="R227" s="39">
        <v>52</v>
      </c>
      <c r="S227" s="39">
        <v>23</v>
      </c>
      <c r="T227" s="39">
        <v>6</v>
      </c>
      <c r="U227" s="39">
        <v>12</v>
      </c>
      <c r="V227" s="39">
        <v>0</v>
      </c>
      <c r="W227" s="49">
        <v>0</v>
      </c>
      <c r="X227" s="49">
        <v>0</v>
      </c>
      <c r="Y227" s="40">
        <v>0</v>
      </c>
      <c r="Z227" s="38">
        <f t="shared" si="24"/>
        <v>117</v>
      </c>
      <c r="AA227" s="39">
        <f t="shared" si="25"/>
        <v>51</v>
      </c>
      <c r="AB227" s="40">
        <f t="shared" si="20"/>
        <v>168</v>
      </c>
      <c r="AC227" s="34"/>
      <c r="AD227" s="38">
        <v>0</v>
      </c>
      <c r="AE227" s="39">
        <v>0</v>
      </c>
      <c r="AF227" s="39">
        <v>0</v>
      </c>
      <c r="AG227" s="39">
        <v>0</v>
      </c>
      <c r="AH227" s="39">
        <v>0</v>
      </c>
      <c r="AI227" s="39">
        <v>0</v>
      </c>
      <c r="AJ227" s="39">
        <v>0</v>
      </c>
      <c r="AK227" s="39">
        <v>0</v>
      </c>
      <c r="AL227" s="39">
        <v>0</v>
      </c>
      <c r="AM227" s="39">
        <v>0</v>
      </c>
      <c r="AN227" s="39">
        <v>26</v>
      </c>
      <c r="AO227" s="40">
        <v>9</v>
      </c>
      <c r="AP227" s="38">
        <f t="shared" si="21"/>
        <v>26</v>
      </c>
      <c r="AQ227" s="39">
        <f t="shared" si="22"/>
        <v>9</v>
      </c>
      <c r="AR227" s="40">
        <f t="shared" si="23"/>
        <v>35</v>
      </c>
    </row>
    <row r="228" spans="2:44" x14ac:dyDescent="0.25">
      <c r="B228" s="29">
        <v>1306</v>
      </c>
      <c r="C228" s="18" t="s">
        <v>245</v>
      </c>
      <c r="D228" s="38">
        <v>0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4</v>
      </c>
      <c r="M228" s="39">
        <v>6</v>
      </c>
      <c r="N228" s="39">
        <v>0</v>
      </c>
      <c r="O228" s="39">
        <v>0</v>
      </c>
      <c r="P228" s="39">
        <v>8</v>
      </c>
      <c r="Q228" s="39">
        <v>0</v>
      </c>
      <c r="R228" s="39">
        <v>0</v>
      </c>
      <c r="S228" s="39">
        <v>0</v>
      </c>
      <c r="T228" s="39">
        <v>10</v>
      </c>
      <c r="U228" s="39">
        <v>12</v>
      </c>
      <c r="V228" s="39">
        <v>0</v>
      </c>
      <c r="W228" s="49">
        <v>0</v>
      </c>
      <c r="X228" s="49">
        <v>0</v>
      </c>
      <c r="Y228" s="40">
        <v>0</v>
      </c>
      <c r="Z228" s="38">
        <f t="shared" si="24"/>
        <v>22</v>
      </c>
      <c r="AA228" s="39">
        <f t="shared" si="25"/>
        <v>18</v>
      </c>
      <c r="AB228" s="40">
        <f t="shared" si="20"/>
        <v>40</v>
      </c>
      <c r="AC228" s="34"/>
      <c r="AD228" s="38">
        <v>0</v>
      </c>
      <c r="AE228" s="39">
        <v>0</v>
      </c>
      <c r="AF228" s="39">
        <v>0</v>
      </c>
      <c r="AG228" s="39">
        <v>0</v>
      </c>
      <c r="AH228" s="39">
        <v>0</v>
      </c>
      <c r="AI228" s="39">
        <v>0</v>
      </c>
      <c r="AJ228" s="39">
        <v>0</v>
      </c>
      <c r="AK228" s="39">
        <v>0</v>
      </c>
      <c r="AL228" s="39">
        <v>0</v>
      </c>
      <c r="AM228" s="39">
        <v>0</v>
      </c>
      <c r="AN228" s="39">
        <v>28</v>
      </c>
      <c r="AO228" s="40">
        <v>13</v>
      </c>
      <c r="AP228" s="38">
        <f t="shared" si="21"/>
        <v>28</v>
      </c>
      <c r="AQ228" s="39">
        <f t="shared" si="22"/>
        <v>13</v>
      </c>
      <c r="AR228" s="40">
        <f t="shared" si="23"/>
        <v>41</v>
      </c>
    </row>
    <row r="229" spans="2:44" x14ac:dyDescent="0.25">
      <c r="B229" s="29">
        <v>1307</v>
      </c>
      <c r="C229" s="18" t="s">
        <v>246</v>
      </c>
      <c r="D229" s="38">
        <v>0</v>
      </c>
      <c r="E229" s="39">
        <v>0</v>
      </c>
      <c r="F229" s="39">
        <v>0</v>
      </c>
      <c r="G229" s="39">
        <v>0</v>
      </c>
      <c r="H229" s="39">
        <v>4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2</v>
      </c>
      <c r="P229" s="39">
        <v>0</v>
      </c>
      <c r="Q229" s="39">
        <v>0</v>
      </c>
      <c r="R229" s="39">
        <v>0</v>
      </c>
      <c r="S229" s="39">
        <v>0</v>
      </c>
      <c r="T229" s="39">
        <v>2</v>
      </c>
      <c r="U229" s="39">
        <v>2</v>
      </c>
      <c r="V229" s="39">
        <v>0</v>
      </c>
      <c r="W229" s="49">
        <v>0</v>
      </c>
      <c r="X229" s="49">
        <v>0</v>
      </c>
      <c r="Y229" s="40">
        <v>0</v>
      </c>
      <c r="Z229" s="38">
        <f t="shared" si="24"/>
        <v>6</v>
      </c>
      <c r="AA229" s="39">
        <f t="shared" si="25"/>
        <v>4</v>
      </c>
      <c r="AB229" s="40">
        <f t="shared" si="20"/>
        <v>10</v>
      </c>
      <c r="AC229" s="34"/>
      <c r="AD229" s="38">
        <v>0</v>
      </c>
      <c r="AE229" s="39">
        <v>0</v>
      </c>
      <c r="AF229" s="39">
        <v>0</v>
      </c>
      <c r="AG229" s="39">
        <v>0</v>
      </c>
      <c r="AH229" s="39">
        <v>0</v>
      </c>
      <c r="AI229" s="39">
        <v>0</v>
      </c>
      <c r="AJ229" s="39">
        <v>0</v>
      </c>
      <c r="AK229" s="39">
        <v>0</v>
      </c>
      <c r="AL229" s="39">
        <v>6</v>
      </c>
      <c r="AM229" s="39">
        <v>5</v>
      </c>
      <c r="AN229" s="39">
        <v>36</v>
      </c>
      <c r="AO229" s="40">
        <v>11</v>
      </c>
      <c r="AP229" s="38">
        <f t="shared" si="21"/>
        <v>42</v>
      </c>
      <c r="AQ229" s="39">
        <f t="shared" si="22"/>
        <v>16</v>
      </c>
      <c r="AR229" s="40">
        <f t="shared" si="23"/>
        <v>58</v>
      </c>
    </row>
    <row r="230" spans="2:44" x14ac:dyDescent="0.25">
      <c r="B230" s="29">
        <v>1308</v>
      </c>
      <c r="C230" s="18" t="s">
        <v>247</v>
      </c>
      <c r="D230" s="38">
        <v>0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2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  <c r="T230" s="39">
        <v>0</v>
      </c>
      <c r="U230" s="39">
        <v>0</v>
      </c>
      <c r="V230" s="39">
        <v>0</v>
      </c>
      <c r="W230" s="49">
        <v>0</v>
      </c>
      <c r="X230" s="49">
        <v>0</v>
      </c>
      <c r="Y230" s="40">
        <v>0</v>
      </c>
      <c r="Z230" s="38">
        <f t="shared" si="24"/>
        <v>2</v>
      </c>
      <c r="AA230" s="39">
        <f t="shared" si="25"/>
        <v>0</v>
      </c>
      <c r="AB230" s="40">
        <f t="shared" si="20"/>
        <v>2</v>
      </c>
      <c r="AC230" s="34"/>
      <c r="AD230" s="38">
        <v>0</v>
      </c>
      <c r="AE230" s="39">
        <v>0</v>
      </c>
      <c r="AF230" s="39">
        <v>0</v>
      </c>
      <c r="AG230" s="39">
        <v>0</v>
      </c>
      <c r="AH230" s="39">
        <v>0</v>
      </c>
      <c r="AI230" s="39">
        <v>0</v>
      </c>
      <c r="AJ230" s="39">
        <v>0</v>
      </c>
      <c r="AK230" s="39">
        <v>0</v>
      </c>
      <c r="AL230" s="39">
        <v>0</v>
      </c>
      <c r="AM230" s="39">
        <v>0</v>
      </c>
      <c r="AN230" s="39">
        <v>11</v>
      </c>
      <c r="AO230" s="40">
        <v>8</v>
      </c>
      <c r="AP230" s="38">
        <f t="shared" si="21"/>
        <v>11</v>
      </c>
      <c r="AQ230" s="39">
        <f t="shared" si="22"/>
        <v>8</v>
      </c>
      <c r="AR230" s="40">
        <f t="shared" si="23"/>
        <v>19</v>
      </c>
    </row>
    <row r="231" spans="2:44" x14ac:dyDescent="0.25">
      <c r="B231" s="29">
        <v>1309</v>
      </c>
      <c r="C231" s="18" t="s">
        <v>248</v>
      </c>
      <c r="D231" s="38">
        <v>0</v>
      </c>
      <c r="E231" s="39">
        <v>0</v>
      </c>
      <c r="F231" s="39"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  <c r="T231" s="39">
        <v>1</v>
      </c>
      <c r="U231" s="39">
        <v>1</v>
      </c>
      <c r="V231" s="39">
        <v>0</v>
      </c>
      <c r="W231" s="49">
        <v>0</v>
      </c>
      <c r="X231" s="49">
        <v>0</v>
      </c>
      <c r="Y231" s="40">
        <v>0</v>
      </c>
      <c r="Z231" s="38">
        <f t="shared" si="24"/>
        <v>1</v>
      </c>
      <c r="AA231" s="39">
        <f t="shared" si="25"/>
        <v>1</v>
      </c>
      <c r="AB231" s="40">
        <f t="shared" si="20"/>
        <v>2</v>
      </c>
      <c r="AC231" s="34"/>
      <c r="AD231" s="38">
        <v>0</v>
      </c>
      <c r="AE231" s="39">
        <v>0</v>
      </c>
      <c r="AF231" s="39">
        <v>0</v>
      </c>
      <c r="AG231" s="39">
        <v>0</v>
      </c>
      <c r="AH231" s="39">
        <v>0</v>
      </c>
      <c r="AI231" s="39">
        <v>0</v>
      </c>
      <c r="AJ231" s="39">
        <v>0</v>
      </c>
      <c r="AK231" s="39">
        <v>0</v>
      </c>
      <c r="AL231" s="39">
        <v>0</v>
      </c>
      <c r="AM231" s="39">
        <v>0</v>
      </c>
      <c r="AN231" s="39">
        <v>29</v>
      </c>
      <c r="AO231" s="40">
        <v>10</v>
      </c>
      <c r="AP231" s="38">
        <f t="shared" si="21"/>
        <v>29</v>
      </c>
      <c r="AQ231" s="39">
        <f t="shared" si="22"/>
        <v>10</v>
      </c>
      <c r="AR231" s="40">
        <f t="shared" si="23"/>
        <v>39</v>
      </c>
    </row>
    <row r="232" spans="2:44" x14ac:dyDescent="0.25">
      <c r="B232" s="29">
        <v>1310</v>
      </c>
      <c r="C232" s="18" t="s">
        <v>249</v>
      </c>
      <c r="D232" s="38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39">
        <v>15</v>
      </c>
      <c r="O232" s="39">
        <v>13</v>
      </c>
      <c r="P232" s="39">
        <v>0</v>
      </c>
      <c r="Q232" s="39">
        <v>0</v>
      </c>
      <c r="R232" s="39">
        <v>0</v>
      </c>
      <c r="S232" s="39">
        <v>0</v>
      </c>
      <c r="T232" s="39">
        <v>5</v>
      </c>
      <c r="U232" s="39">
        <v>8</v>
      </c>
      <c r="V232" s="39">
        <v>0</v>
      </c>
      <c r="W232" s="49">
        <v>0</v>
      </c>
      <c r="X232" s="49">
        <v>0</v>
      </c>
      <c r="Y232" s="40">
        <v>0</v>
      </c>
      <c r="Z232" s="38">
        <f t="shared" si="24"/>
        <v>20</v>
      </c>
      <c r="AA232" s="39">
        <f t="shared" si="25"/>
        <v>21</v>
      </c>
      <c r="AB232" s="40">
        <f t="shared" si="20"/>
        <v>41</v>
      </c>
      <c r="AC232" s="34"/>
      <c r="AD232" s="38">
        <v>0</v>
      </c>
      <c r="AE232" s="39">
        <v>0</v>
      </c>
      <c r="AF232" s="39">
        <v>0</v>
      </c>
      <c r="AG232" s="39">
        <v>0</v>
      </c>
      <c r="AH232" s="39">
        <v>0</v>
      </c>
      <c r="AI232" s="39">
        <v>0</v>
      </c>
      <c r="AJ232" s="39">
        <v>0</v>
      </c>
      <c r="AK232" s="39">
        <v>0</v>
      </c>
      <c r="AL232" s="39">
        <v>0</v>
      </c>
      <c r="AM232" s="39">
        <v>0</v>
      </c>
      <c r="AN232" s="39">
        <v>33</v>
      </c>
      <c r="AO232" s="40">
        <v>18</v>
      </c>
      <c r="AP232" s="38">
        <f t="shared" si="21"/>
        <v>33</v>
      </c>
      <c r="AQ232" s="39">
        <f t="shared" si="22"/>
        <v>18</v>
      </c>
      <c r="AR232" s="40">
        <f t="shared" si="23"/>
        <v>51</v>
      </c>
    </row>
    <row r="233" spans="2:44" x14ac:dyDescent="0.25">
      <c r="B233" s="29">
        <v>1311</v>
      </c>
      <c r="C233" s="18" t="s">
        <v>250</v>
      </c>
      <c r="D233" s="38">
        <v>0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2</v>
      </c>
      <c r="O233" s="39">
        <v>3</v>
      </c>
      <c r="P233" s="39">
        <v>0</v>
      </c>
      <c r="Q233" s="39">
        <v>0</v>
      </c>
      <c r="R233" s="39">
        <v>0</v>
      </c>
      <c r="S233" s="39">
        <v>0</v>
      </c>
      <c r="T233" s="39">
        <v>11</v>
      </c>
      <c r="U233" s="39">
        <v>9</v>
      </c>
      <c r="V233" s="39">
        <v>0</v>
      </c>
      <c r="W233" s="49">
        <v>0</v>
      </c>
      <c r="X233" s="49">
        <v>0</v>
      </c>
      <c r="Y233" s="40">
        <v>0</v>
      </c>
      <c r="Z233" s="38">
        <f t="shared" si="24"/>
        <v>13</v>
      </c>
      <c r="AA233" s="39">
        <f t="shared" si="25"/>
        <v>12</v>
      </c>
      <c r="AB233" s="40">
        <f t="shared" si="20"/>
        <v>25</v>
      </c>
      <c r="AC233" s="34"/>
      <c r="AD233" s="38">
        <v>0</v>
      </c>
      <c r="AE233" s="39">
        <v>0</v>
      </c>
      <c r="AF233" s="39">
        <v>0</v>
      </c>
      <c r="AG233" s="39">
        <v>0</v>
      </c>
      <c r="AH233" s="39">
        <v>0</v>
      </c>
      <c r="AI233" s="39">
        <v>0</v>
      </c>
      <c r="AJ233" s="39">
        <v>0</v>
      </c>
      <c r="AK233" s="39">
        <v>0</v>
      </c>
      <c r="AL233" s="39">
        <v>0</v>
      </c>
      <c r="AM233" s="39">
        <v>0</v>
      </c>
      <c r="AN233" s="39">
        <v>39</v>
      </c>
      <c r="AO233" s="40">
        <v>10</v>
      </c>
      <c r="AP233" s="38">
        <f t="shared" si="21"/>
        <v>39</v>
      </c>
      <c r="AQ233" s="39">
        <f t="shared" si="22"/>
        <v>10</v>
      </c>
      <c r="AR233" s="40">
        <f t="shared" si="23"/>
        <v>49</v>
      </c>
    </row>
    <row r="234" spans="2:44" x14ac:dyDescent="0.25">
      <c r="B234" s="29">
        <v>1312</v>
      </c>
      <c r="C234" s="18" t="s">
        <v>251</v>
      </c>
      <c r="D234" s="38">
        <v>0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11</v>
      </c>
      <c r="O234" s="39">
        <v>6</v>
      </c>
      <c r="P234" s="39">
        <v>2</v>
      </c>
      <c r="Q234" s="39">
        <v>0</v>
      </c>
      <c r="R234" s="39">
        <v>0</v>
      </c>
      <c r="S234" s="39">
        <v>0</v>
      </c>
      <c r="T234" s="39">
        <v>5</v>
      </c>
      <c r="U234" s="39">
        <v>8</v>
      </c>
      <c r="V234" s="39">
        <v>0</v>
      </c>
      <c r="W234" s="49">
        <v>0</v>
      </c>
      <c r="X234" s="49">
        <v>0</v>
      </c>
      <c r="Y234" s="40">
        <v>0</v>
      </c>
      <c r="Z234" s="38">
        <f t="shared" si="24"/>
        <v>18</v>
      </c>
      <c r="AA234" s="39">
        <f t="shared" si="25"/>
        <v>14</v>
      </c>
      <c r="AB234" s="40">
        <f t="shared" si="20"/>
        <v>32</v>
      </c>
      <c r="AC234" s="34"/>
      <c r="AD234" s="38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20</v>
      </c>
      <c r="AO234" s="40">
        <v>7</v>
      </c>
      <c r="AP234" s="38">
        <f t="shared" si="21"/>
        <v>20</v>
      </c>
      <c r="AQ234" s="39">
        <f t="shared" si="22"/>
        <v>7</v>
      </c>
      <c r="AR234" s="40">
        <f t="shared" si="23"/>
        <v>27</v>
      </c>
    </row>
    <row r="235" spans="2:44" x14ac:dyDescent="0.25">
      <c r="B235" s="29">
        <v>1313</v>
      </c>
      <c r="C235" s="18" t="s">
        <v>179</v>
      </c>
      <c r="D235" s="38">
        <v>0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  <c r="T235" s="39">
        <v>4</v>
      </c>
      <c r="U235" s="39">
        <v>1</v>
      </c>
      <c r="V235" s="39">
        <v>0</v>
      </c>
      <c r="W235" s="49">
        <v>0</v>
      </c>
      <c r="X235" s="49">
        <v>0</v>
      </c>
      <c r="Y235" s="40">
        <v>0</v>
      </c>
      <c r="Z235" s="38">
        <f t="shared" si="24"/>
        <v>4</v>
      </c>
      <c r="AA235" s="39">
        <f t="shared" si="25"/>
        <v>1</v>
      </c>
      <c r="AB235" s="40">
        <f t="shared" si="20"/>
        <v>5</v>
      </c>
      <c r="AC235" s="34"/>
      <c r="AD235" s="38">
        <v>0</v>
      </c>
      <c r="AE235" s="39">
        <v>0</v>
      </c>
      <c r="AF235" s="39">
        <v>0</v>
      </c>
      <c r="AG235" s="39">
        <v>0</v>
      </c>
      <c r="AH235" s="39">
        <v>0</v>
      </c>
      <c r="AI235" s="39">
        <v>0</v>
      </c>
      <c r="AJ235" s="39">
        <v>0</v>
      </c>
      <c r="AK235" s="39">
        <v>0</v>
      </c>
      <c r="AL235" s="39">
        <v>0</v>
      </c>
      <c r="AM235" s="39">
        <v>0</v>
      </c>
      <c r="AN235" s="39">
        <v>4</v>
      </c>
      <c r="AO235" s="40">
        <v>6</v>
      </c>
      <c r="AP235" s="38">
        <f t="shared" si="21"/>
        <v>4</v>
      </c>
      <c r="AQ235" s="39">
        <f t="shared" si="22"/>
        <v>6</v>
      </c>
      <c r="AR235" s="40">
        <f t="shared" si="23"/>
        <v>10</v>
      </c>
    </row>
    <row r="236" spans="2:44" x14ac:dyDescent="0.25">
      <c r="B236" s="29">
        <v>1314</v>
      </c>
      <c r="C236" s="30" t="s">
        <v>252</v>
      </c>
      <c r="D236" s="42">
        <v>0</v>
      </c>
      <c r="E236" s="39">
        <v>0</v>
      </c>
      <c r="F236" s="39">
        <v>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0</v>
      </c>
      <c r="T236" s="39">
        <v>0</v>
      </c>
      <c r="U236" s="39">
        <v>0</v>
      </c>
      <c r="V236" s="39">
        <v>0</v>
      </c>
      <c r="W236" s="49">
        <v>0</v>
      </c>
      <c r="X236" s="49">
        <v>0</v>
      </c>
      <c r="Y236" s="40">
        <v>0</v>
      </c>
      <c r="Z236" s="38">
        <f t="shared" si="24"/>
        <v>0</v>
      </c>
      <c r="AA236" s="39">
        <f t="shared" si="25"/>
        <v>0</v>
      </c>
      <c r="AB236" s="40">
        <f t="shared" si="20"/>
        <v>0</v>
      </c>
      <c r="AC236" s="34"/>
      <c r="AD236" s="38">
        <v>0</v>
      </c>
      <c r="AE236" s="39">
        <v>0</v>
      </c>
      <c r="AF236" s="39">
        <v>0</v>
      </c>
      <c r="AG236" s="39">
        <v>0</v>
      </c>
      <c r="AH236" s="39">
        <v>0</v>
      </c>
      <c r="AI236" s="39">
        <v>0</v>
      </c>
      <c r="AJ236" s="39">
        <v>0</v>
      </c>
      <c r="AK236" s="39">
        <v>0</v>
      </c>
      <c r="AL236" s="39">
        <v>0</v>
      </c>
      <c r="AM236" s="39">
        <v>0</v>
      </c>
      <c r="AN236" s="39">
        <v>16</v>
      </c>
      <c r="AO236" s="40">
        <v>7</v>
      </c>
      <c r="AP236" s="38">
        <f t="shared" si="21"/>
        <v>16</v>
      </c>
      <c r="AQ236" s="39">
        <f t="shared" si="22"/>
        <v>7</v>
      </c>
      <c r="AR236" s="40">
        <f t="shared" si="23"/>
        <v>23</v>
      </c>
    </row>
    <row r="237" spans="2:44" x14ac:dyDescent="0.25">
      <c r="B237" s="29">
        <v>1315</v>
      </c>
      <c r="C237" s="18" t="s">
        <v>253</v>
      </c>
      <c r="D237" s="38">
        <v>0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3</v>
      </c>
      <c r="U237" s="39">
        <v>4</v>
      </c>
      <c r="V237" s="39">
        <v>0</v>
      </c>
      <c r="W237" s="49">
        <v>0</v>
      </c>
      <c r="X237" s="49">
        <v>0</v>
      </c>
      <c r="Y237" s="40">
        <v>0</v>
      </c>
      <c r="Z237" s="38">
        <f t="shared" si="24"/>
        <v>3</v>
      </c>
      <c r="AA237" s="39">
        <f t="shared" si="25"/>
        <v>4</v>
      </c>
      <c r="AB237" s="40">
        <f t="shared" si="20"/>
        <v>7</v>
      </c>
      <c r="AC237" s="34"/>
      <c r="AD237" s="38">
        <v>0</v>
      </c>
      <c r="AE237" s="39">
        <v>0</v>
      </c>
      <c r="AF237" s="39">
        <v>0</v>
      </c>
      <c r="AG237" s="39">
        <v>0</v>
      </c>
      <c r="AH237" s="39">
        <v>0</v>
      </c>
      <c r="AI237" s="39">
        <v>0</v>
      </c>
      <c r="AJ237" s="39">
        <v>0</v>
      </c>
      <c r="AK237" s="39">
        <v>0</v>
      </c>
      <c r="AL237" s="39">
        <v>0</v>
      </c>
      <c r="AM237" s="39">
        <v>0</v>
      </c>
      <c r="AN237" s="39">
        <v>4</v>
      </c>
      <c r="AO237" s="40">
        <v>6</v>
      </c>
      <c r="AP237" s="38">
        <f t="shared" si="21"/>
        <v>4</v>
      </c>
      <c r="AQ237" s="39">
        <f t="shared" si="22"/>
        <v>6</v>
      </c>
      <c r="AR237" s="40">
        <f t="shared" si="23"/>
        <v>10</v>
      </c>
    </row>
    <row r="238" spans="2:44" x14ac:dyDescent="0.25">
      <c r="B238" s="29">
        <v>1316</v>
      </c>
      <c r="C238" s="18" t="s">
        <v>254</v>
      </c>
      <c r="D238" s="38">
        <v>0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9</v>
      </c>
      <c r="K238" s="39">
        <v>2</v>
      </c>
      <c r="L238" s="39">
        <v>0</v>
      </c>
      <c r="M238" s="39">
        <v>0</v>
      </c>
      <c r="N238" s="39">
        <v>13</v>
      </c>
      <c r="O238" s="39">
        <v>1</v>
      </c>
      <c r="P238" s="39">
        <v>0</v>
      </c>
      <c r="Q238" s="39">
        <v>0</v>
      </c>
      <c r="R238" s="39">
        <v>25</v>
      </c>
      <c r="S238" s="39">
        <v>19</v>
      </c>
      <c r="T238" s="39">
        <v>6</v>
      </c>
      <c r="U238" s="39">
        <v>16</v>
      </c>
      <c r="V238" s="39">
        <v>0</v>
      </c>
      <c r="W238" s="49">
        <v>0</v>
      </c>
      <c r="X238" s="49">
        <v>0</v>
      </c>
      <c r="Y238" s="40">
        <v>0</v>
      </c>
      <c r="Z238" s="38">
        <f t="shared" si="24"/>
        <v>53</v>
      </c>
      <c r="AA238" s="39">
        <f t="shared" si="25"/>
        <v>38</v>
      </c>
      <c r="AB238" s="40">
        <f t="shared" si="20"/>
        <v>91</v>
      </c>
      <c r="AC238" s="34"/>
      <c r="AD238" s="38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41</v>
      </c>
      <c r="AO238" s="40">
        <v>12</v>
      </c>
      <c r="AP238" s="38">
        <f t="shared" si="21"/>
        <v>41</v>
      </c>
      <c r="AQ238" s="39">
        <f t="shared" si="22"/>
        <v>12</v>
      </c>
      <c r="AR238" s="40">
        <f t="shared" si="23"/>
        <v>53</v>
      </c>
    </row>
    <row r="239" spans="2:44" x14ac:dyDescent="0.25">
      <c r="B239" s="29">
        <v>1317</v>
      </c>
      <c r="C239" s="18" t="s">
        <v>255</v>
      </c>
      <c r="D239" s="38">
        <v>2</v>
      </c>
      <c r="E239" s="39">
        <v>2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  <c r="T239" s="39">
        <v>1</v>
      </c>
      <c r="U239" s="39">
        <v>2</v>
      </c>
      <c r="V239" s="39">
        <v>0</v>
      </c>
      <c r="W239" s="49">
        <v>0</v>
      </c>
      <c r="X239" s="49">
        <v>0</v>
      </c>
      <c r="Y239" s="40">
        <v>0</v>
      </c>
      <c r="Z239" s="38">
        <f t="shared" si="24"/>
        <v>3</v>
      </c>
      <c r="AA239" s="39">
        <f t="shared" si="25"/>
        <v>4</v>
      </c>
      <c r="AB239" s="40">
        <f t="shared" si="20"/>
        <v>7</v>
      </c>
      <c r="AC239" s="34"/>
      <c r="AD239" s="38">
        <v>0</v>
      </c>
      <c r="AE239" s="39">
        <v>0</v>
      </c>
      <c r="AF239" s="39">
        <v>0</v>
      </c>
      <c r="AG239" s="39">
        <v>0</v>
      </c>
      <c r="AH239" s="39">
        <v>0</v>
      </c>
      <c r="AI239" s="39">
        <v>0</v>
      </c>
      <c r="AJ239" s="39">
        <v>0</v>
      </c>
      <c r="AK239" s="39">
        <v>0</v>
      </c>
      <c r="AL239" s="39">
        <v>0</v>
      </c>
      <c r="AM239" s="39">
        <v>0</v>
      </c>
      <c r="AN239" s="39">
        <v>17</v>
      </c>
      <c r="AO239" s="40">
        <v>15</v>
      </c>
      <c r="AP239" s="38">
        <f t="shared" si="21"/>
        <v>17</v>
      </c>
      <c r="AQ239" s="39">
        <f t="shared" si="22"/>
        <v>15</v>
      </c>
      <c r="AR239" s="40">
        <f t="shared" si="23"/>
        <v>32</v>
      </c>
    </row>
    <row r="240" spans="2:44" x14ac:dyDescent="0.25">
      <c r="B240" s="29">
        <v>1318</v>
      </c>
      <c r="C240" s="18" t="s">
        <v>256</v>
      </c>
      <c r="D240" s="38">
        <v>0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2</v>
      </c>
      <c r="U240" s="39">
        <v>11</v>
      </c>
      <c r="V240" s="39">
        <v>0</v>
      </c>
      <c r="W240" s="49">
        <v>0</v>
      </c>
      <c r="X240" s="49">
        <v>0</v>
      </c>
      <c r="Y240" s="40">
        <v>0</v>
      </c>
      <c r="Z240" s="38">
        <f t="shared" si="24"/>
        <v>2</v>
      </c>
      <c r="AA240" s="39">
        <f t="shared" si="25"/>
        <v>11</v>
      </c>
      <c r="AB240" s="40">
        <f t="shared" si="20"/>
        <v>13</v>
      </c>
      <c r="AC240" s="34"/>
      <c r="AD240" s="38">
        <v>0</v>
      </c>
      <c r="AE240" s="39">
        <v>0</v>
      </c>
      <c r="AF240" s="39">
        <v>0</v>
      </c>
      <c r="AG240" s="39">
        <v>0</v>
      </c>
      <c r="AH240" s="39">
        <v>0</v>
      </c>
      <c r="AI240" s="39">
        <v>0</v>
      </c>
      <c r="AJ240" s="39">
        <v>0</v>
      </c>
      <c r="AK240" s="39">
        <v>0</v>
      </c>
      <c r="AL240" s="39">
        <v>0</v>
      </c>
      <c r="AM240" s="39">
        <v>0</v>
      </c>
      <c r="AN240" s="39">
        <v>12</v>
      </c>
      <c r="AO240" s="40">
        <v>8</v>
      </c>
      <c r="AP240" s="38">
        <f t="shared" si="21"/>
        <v>12</v>
      </c>
      <c r="AQ240" s="39">
        <f t="shared" si="22"/>
        <v>8</v>
      </c>
      <c r="AR240" s="40">
        <f t="shared" si="23"/>
        <v>20</v>
      </c>
    </row>
    <row r="241" spans="2:44" x14ac:dyDescent="0.25">
      <c r="B241" s="29">
        <v>1319</v>
      </c>
      <c r="C241" s="18" t="s">
        <v>257</v>
      </c>
      <c r="D241" s="38">
        <v>0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4</v>
      </c>
      <c r="M241" s="39">
        <v>6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1</v>
      </c>
      <c r="V241" s="39">
        <v>0</v>
      </c>
      <c r="W241" s="49">
        <v>0</v>
      </c>
      <c r="X241" s="49">
        <v>0</v>
      </c>
      <c r="Y241" s="40">
        <v>0</v>
      </c>
      <c r="Z241" s="38">
        <f t="shared" si="24"/>
        <v>4</v>
      </c>
      <c r="AA241" s="39">
        <f t="shared" si="25"/>
        <v>7</v>
      </c>
      <c r="AB241" s="40">
        <f t="shared" si="20"/>
        <v>11</v>
      </c>
      <c r="AC241" s="34"/>
      <c r="AD241" s="38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15</v>
      </c>
      <c r="AO241" s="40">
        <v>8</v>
      </c>
      <c r="AP241" s="38">
        <f t="shared" si="21"/>
        <v>15</v>
      </c>
      <c r="AQ241" s="39">
        <f t="shared" si="22"/>
        <v>8</v>
      </c>
      <c r="AR241" s="40">
        <f t="shared" si="23"/>
        <v>23</v>
      </c>
    </row>
    <row r="242" spans="2:44" x14ac:dyDescent="0.25">
      <c r="B242" s="29">
        <v>1320</v>
      </c>
      <c r="C242" s="18" t="s">
        <v>258</v>
      </c>
      <c r="D242" s="38">
        <v>0</v>
      </c>
      <c r="E242" s="39">
        <v>0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39">
        <v>6</v>
      </c>
      <c r="O242" s="39">
        <v>1</v>
      </c>
      <c r="P242" s="39">
        <v>2</v>
      </c>
      <c r="Q242" s="39">
        <v>0</v>
      </c>
      <c r="R242" s="39">
        <v>0</v>
      </c>
      <c r="S242" s="39">
        <v>0</v>
      </c>
      <c r="T242" s="39">
        <v>8</v>
      </c>
      <c r="U242" s="39">
        <v>5</v>
      </c>
      <c r="V242" s="39">
        <v>0</v>
      </c>
      <c r="W242" s="49">
        <v>0</v>
      </c>
      <c r="X242" s="49">
        <v>0</v>
      </c>
      <c r="Y242" s="40">
        <v>0</v>
      </c>
      <c r="Z242" s="38">
        <f t="shared" si="24"/>
        <v>16</v>
      </c>
      <c r="AA242" s="39">
        <f t="shared" si="25"/>
        <v>6</v>
      </c>
      <c r="AB242" s="40">
        <f t="shared" si="20"/>
        <v>22</v>
      </c>
      <c r="AC242" s="34"/>
      <c r="AD242" s="38">
        <v>0</v>
      </c>
      <c r="AE242" s="39">
        <v>0</v>
      </c>
      <c r="AF242" s="39">
        <v>0</v>
      </c>
      <c r="AG242" s="39">
        <v>0</v>
      </c>
      <c r="AH242" s="39">
        <v>0</v>
      </c>
      <c r="AI242" s="39">
        <v>0</v>
      </c>
      <c r="AJ242" s="39">
        <v>0</v>
      </c>
      <c r="AK242" s="39">
        <v>0</v>
      </c>
      <c r="AL242" s="39">
        <v>0</v>
      </c>
      <c r="AM242" s="39">
        <v>0</v>
      </c>
      <c r="AN242" s="39">
        <v>12</v>
      </c>
      <c r="AO242" s="40">
        <v>8</v>
      </c>
      <c r="AP242" s="38">
        <f t="shared" si="21"/>
        <v>12</v>
      </c>
      <c r="AQ242" s="39">
        <f t="shared" si="22"/>
        <v>8</v>
      </c>
      <c r="AR242" s="40">
        <f t="shared" si="23"/>
        <v>20</v>
      </c>
    </row>
    <row r="243" spans="2:44" x14ac:dyDescent="0.25">
      <c r="B243" s="29">
        <v>1321</v>
      </c>
      <c r="C243" s="30" t="s">
        <v>95</v>
      </c>
      <c r="D243" s="42">
        <v>0</v>
      </c>
      <c r="E243" s="39">
        <v>0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  <c r="T243" s="39">
        <v>0</v>
      </c>
      <c r="U243" s="39">
        <v>0</v>
      </c>
      <c r="V243" s="39">
        <v>0</v>
      </c>
      <c r="W243" s="49">
        <v>0</v>
      </c>
      <c r="X243" s="49">
        <v>0</v>
      </c>
      <c r="Y243" s="40">
        <v>0</v>
      </c>
      <c r="Z243" s="38">
        <f t="shared" si="24"/>
        <v>0</v>
      </c>
      <c r="AA243" s="39">
        <f t="shared" si="25"/>
        <v>0</v>
      </c>
      <c r="AB243" s="40">
        <f t="shared" si="20"/>
        <v>0</v>
      </c>
      <c r="AC243" s="34"/>
      <c r="AD243" s="38">
        <v>0</v>
      </c>
      <c r="AE243" s="39">
        <v>0</v>
      </c>
      <c r="AF243" s="39">
        <v>0</v>
      </c>
      <c r="AG243" s="39">
        <v>0</v>
      </c>
      <c r="AH243" s="39">
        <v>0</v>
      </c>
      <c r="AI243" s="39">
        <v>0</v>
      </c>
      <c r="AJ243" s="39">
        <v>0</v>
      </c>
      <c r="AK243" s="39">
        <v>0</v>
      </c>
      <c r="AL243" s="39">
        <v>0</v>
      </c>
      <c r="AM243" s="39">
        <v>0</v>
      </c>
      <c r="AN243" s="39">
        <v>12</v>
      </c>
      <c r="AO243" s="40">
        <v>7</v>
      </c>
      <c r="AP243" s="38">
        <f t="shared" si="21"/>
        <v>12</v>
      </c>
      <c r="AQ243" s="39">
        <f t="shared" si="22"/>
        <v>7</v>
      </c>
      <c r="AR243" s="40">
        <f t="shared" si="23"/>
        <v>19</v>
      </c>
    </row>
    <row r="244" spans="2:44" x14ac:dyDescent="0.25">
      <c r="B244" s="29">
        <v>1322</v>
      </c>
      <c r="C244" s="30" t="s">
        <v>151</v>
      </c>
      <c r="D244" s="42">
        <v>0</v>
      </c>
      <c r="E244" s="39">
        <v>0</v>
      </c>
      <c r="F244" s="39"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  <c r="T244" s="39">
        <v>0</v>
      </c>
      <c r="U244" s="39">
        <v>0</v>
      </c>
      <c r="V244" s="39">
        <v>0</v>
      </c>
      <c r="W244" s="49">
        <v>0</v>
      </c>
      <c r="X244" s="49">
        <v>0</v>
      </c>
      <c r="Y244" s="40">
        <v>0</v>
      </c>
      <c r="Z244" s="38">
        <f t="shared" si="24"/>
        <v>0</v>
      </c>
      <c r="AA244" s="39">
        <f t="shared" si="25"/>
        <v>0</v>
      </c>
      <c r="AB244" s="40">
        <f t="shared" si="20"/>
        <v>0</v>
      </c>
      <c r="AC244" s="34"/>
      <c r="AD244" s="38">
        <v>0</v>
      </c>
      <c r="AE244" s="39">
        <v>0</v>
      </c>
      <c r="AF244" s="39">
        <v>0</v>
      </c>
      <c r="AG244" s="39">
        <v>0</v>
      </c>
      <c r="AH244" s="39">
        <v>0</v>
      </c>
      <c r="AI244" s="39">
        <v>0</v>
      </c>
      <c r="AJ244" s="39">
        <v>0</v>
      </c>
      <c r="AK244" s="39">
        <v>0</v>
      </c>
      <c r="AL244" s="39">
        <v>0</v>
      </c>
      <c r="AM244" s="39">
        <v>0</v>
      </c>
      <c r="AN244" s="39">
        <v>9</v>
      </c>
      <c r="AO244" s="40">
        <v>7</v>
      </c>
      <c r="AP244" s="38">
        <f t="shared" si="21"/>
        <v>9</v>
      </c>
      <c r="AQ244" s="39">
        <f t="shared" si="22"/>
        <v>7</v>
      </c>
      <c r="AR244" s="40">
        <f t="shared" si="23"/>
        <v>16</v>
      </c>
    </row>
    <row r="245" spans="2:44" x14ac:dyDescent="0.25">
      <c r="B245" s="29">
        <v>1323</v>
      </c>
      <c r="C245" s="18" t="s">
        <v>259</v>
      </c>
      <c r="D245" s="38">
        <v>0</v>
      </c>
      <c r="E245" s="39">
        <v>0</v>
      </c>
      <c r="F245" s="39">
        <v>0</v>
      </c>
      <c r="G245" s="39">
        <v>0</v>
      </c>
      <c r="H245" s="39">
        <v>4</v>
      </c>
      <c r="I245" s="39">
        <v>2</v>
      </c>
      <c r="J245" s="39">
        <v>0</v>
      </c>
      <c r="K245" s="39">
        <v>0</v>
      </c>
      <c r="L245" s="39">
        <v>1</v>
      </c>
      <c r="M245" s="39">
        <v>0</v>
      </c>
      <c r="N245" s="39">
        <v>6</v>
      </c>
      <c r="O245" s="39">
        <v>2</v>
      </c>
      <c r="P245" s="39">
        <v>16</v>
      </c>
      <c r="Q245" s="39">
        <v>2</v>
      </c>
      <c r="R245" s="39">
        <v>13</v>
      </c>
      <c r="S245" s="39">
        <v>9</v>
      </c>
      <c r="T245" s="39">
        <v>25</v>
      </c>
      <c r="U245" s="39">
        <v>7</v>
      </c>
      <c r="V245" s="39">
        <v>0</v>
      </c>
      <c r="W245" s="49">
        <v>0</v>
      </c>
      <c r="X245" s="49">
        <v>0</v>
      </c>
      <c r="Y245" s="40">
        <v>0</v>
      </c>
      <c r="Z245" s="38">
        <f t="shared" si="24"/>
        <v>65</v>
      </c>
      <c r="AA245" s="39">
        <f t="shared" si="25"/>
        <v>22</v>
      </c>
      <c r="AB245" s="40">
        <f t="shared" si="20"/>
        <v>87</v>
      </c>
      <c r="AC245" s="34"/>
      <c r="AD245" s="38">
        <v>0</v>
      </c>
      <c r="AE245" s="39">
        <v>0</v>
      </c>
      <c r="AF245" s="39">
        <v>0</v>
      </c>
      <c r="AG245" s="39">
        <v>0</v>
      </c>
      <c r="AH245" s="39">
        <v>0</v>
      </c>
      <c r="AI245" s="39">
        <v>0</v>
      </c>
      <c r="AJ245" s="39">
        <v>0</v>
      </c>
      <c r="AK245" s="39">
        <v>0</v>
      </c>
      <c r="AL245" s="39">
        <v>0</v>
      </c>
      <c r="AM245" s="39">
        <v>0</v>
      </c>
      <c r="AN245" s="39">
        <v>39</v>
      </c>
      <c r="AO245" s="40">
        <v>16</v>
      </c>
      <c r="AP245" s="38">
        <f t="shared" si="21"/>
        <v>39</v>
      </c>
      <c r="AQ245" s="39">
        <f t="shared" si="22"/>
        <v>16</v>
      </c>
      <c r="AR245" s="40">
        <f t="shared" si="23"/>
        <v>55</v>
      </c>
    </row>
    <row r="246" spans="2:44" x14ac:dyDescent="0.25">
      <c r="B246" s="29">
        <v>1324</v>
      </c>
      <c r="C246" s="18" t="s">
        <v>260</v>
      </c>
      <c r="D246" s="38">
        <v>0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2</v>
      </c>
      <c r="O246" s="39">
        <v>2</v>
      </c>
      <c r="P246" s="39">
        <v>0</v>
      </c>
      <c r="Q246" s="39">
        <v>1</v>
      </c>
      <c r="R246" s="39">
        <v>24</v>
      </c>
      <c r="S246" s="39">
        <v>3</v>
      </c>
      <c r="T246" s="39">
        <v>27</v>
      </c>
      <c r="U246" s="39">
        <v>34</v>
      </c>
      <c r="V246" s="39">
        <v>0</v>
      </c>
      <c r="W246" s="49">
        <v>0</v>
      </c>
      <c r="X246" s="49">
        <v>0</v>
      </c>
      <c r="Y246" s="40">
        <v>0</v>
      </c>
      <c r="Z246" s="38">
        <f t="shared" si="24"/>
        <v>53</v>
      </c>
      <c r="AA246" s="39">
        <f t="shared" si="25"/>
        <v>40</v>
      </c>
      <c r="AB246" s="40">
        <f t="shared" si="20"/>
        <v>93</v>
      </c>
      <c r="AC246" s="34"/>
      <c r="AD246" s="38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21</v>
      </c>
      <c r="AO246" s="40">
        <v>10</v>
      </c>
      <c r="AP246" s="38">
        <f t="shared" si="21"/>
        <v>21</v>
      </c>
      <c r="AQ246" s="39">
        <f t="shared" si="22"/>
        <v>10</v>
      </c>
      <c r="AR246" s="40">
        <f t="shared" si="23"/>
        <v>31</v>
      </c>
    </row>
    <row r="247" spans="2:44" x14ac:dyDescent="0.25">
      <c r="B247" s="29">
        <v>1325</v>
      </c>
      <c r="C247" s="30" t="s">
        <v>261</v>
      </c>
      <c r="D247" s="42">
        <v>0</v>
      </c>
      <c r="E247" s="39">
        <v>0</v>
      </c>
      <c r="F247" s="39"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0</v>
      </c>
      <c r="M247" s="39">
        <v>0</v>
      </c>
      <c r="N247" s="39">
        <v>0</v>
      </c>
      <c r="O247" s="39">
        <v>2</v>
      </c>
      <c r="P247" s="39">
        <v>0</v>
      </c>
      <c r="Q247" s="39">
        <v>0</v>
      </c>
      <c r="R247" s="39">
        <v>0</v>
      </c>
      <c r="S247" s="39">
        <v>0</v>
      </c>
      <c r="T247" s="39">
        <v>0</v>
      </c>
      <c r="U247" s="39">
        <v>1</v>
      </c>
      <c r="V247" s="39">
        <v>0</v>
      </c>
      <c r="W247" s="49">
        <v>0</v>
      </c>
      <c r="X247" s="49">
        <v>0</v>
      </c>
      <c r="Y247" s="40">
        <v>0</v>
      </c>
      <c r="Z247" s="38">
        <f t="shared" si="24"/>
        <v>0</v>
      </c>
      <c r="AA247" s="39">
        <f t="shared" si="25"/>
        <v>3</v>
      </c>
      <c r="AB247" s="40">
        <f t="shared" si="20"/>
        <v>3</v>
      </c>
      <c r="AC247" s="34"/>
      <c r="AD247" s="38">
        <v>0</v>
      </c>
      <c r="AE247" s="39">
        <v>0</v>
      </c>
      <c r="AF247" s="39">
        <v>0</v>
      </c>
      <c r="AG247" s="39">
        <v>0</v>
      </c>
      <c r="AH247" s="39">
        <v>0</v>
      </c>
      <c r="AI247" s="39">
        <v>0</v>
      </c>
      <c r="AJ247" s="39">
        <v>0</v>
      </c>
      <c r="AK247" s="39">
        <v>0</v>
      </c>
      <c r="AL247" s="39">
        <v>0</v>
      </c>
      <c r="AM247" s="39">
        <v>0</v>
      </c>
      <c r="AN247" s="39">
        <v>16</v>
      </c>
      <c r="AO247" s="40">
        <v>6</v>
      </c>
      <c r="AP247" s="38">
        <f t="shared" si="21"/>
        <v>16</v>
      </c>
      <c r="AQ247" s="39">
        <f t="shared" si="22"/>
        <v>6</v>
      </c>
      <c r="AR247" s="40">
        <f t="shared" si="23"/>
        <v>22</v>
      </c>
    </row>
    <row r="248" spans="2:44" x14ac:dyDescent="0.25">
      <c r="B248" s="29">
        <v>1326</v>
      </c>
      <c r="C248" s="18" t="s">
        <v>262</v>
      </c>
      <c r="D248" s="38">
        <v>0</v>
      </c>
      <c r="E248" s="39">
        <v>0</v>
      </c>
      <c r="F248" s="39">
        <v>0</v>
      </c>
      <c r="G248" s="39">
        <v>0</v>
      </c>
      <c r="H248" s="39">
        <v>0</v>
      </c>
      <c r="I248" s="39">
        <v>2</v>
      </c>
      <c r="J248" s="39">
        <v>0</v>
      </c>
      <c r="K248" s="39">
        <v>0</v>
      </c>
      <c r="L248" s="39">
        <v>0</v>
      </c>
      <c r="M248" s="39">
        <v>0</v>
      </c>
      <c r="N248" s="39">
        <v>20</v>
      </c>
      <c r="O248" s="39">
        <v>7</v>
      </c>
      <c r="P248" s="39">
        <v>0</v>
      </c>
      <c r="Q248" s="39">
        <v>0</v>
      </c>
      <c r="R248" s="39">
        <v>0</v>
      </c>
      <c r="S248" s="39">
        <v>0</v>
      </c>
      <c r="T248" s="39">
        <v>4</v>
      </c>
      <c r="U248" s="39">
        <v>1</v>
      </c>
      <c r="V248" s="39">
        <v>0</v>
      </c>
      <c r="W248" s="49">
        <v>0</v>
      </c>
      <c r="X248" s="49">
        <v>0</v>
      </c>
      <c r="Y248" s="40">
        <v>0</v>
      </c>
      <c r="Z248" s="38">
        <f t="shared" si="24"/>
        <v>24</v>
      </c>
      <c r="AA248" s="39">
        <f t="shared" si="25"/>
        <v>10</v>
      </c>
      <c r="AB248" s="40">
        <f t="shared" si="20"/>
        <v>34</v>
      </c>
      <c r="AC248" s="34"/>
      <c r="AD248" s="38">
        <v>0</v>
      </c>
      <c r="AE248" s="39">
        <v>0</v>
      </c>
      <c r="AF248" s="39">
        <v>0</v>
      </c>
      <c r="AG248" s="39">
        <v>0</v>
      </c>
      <c r="AH248" s="39">
        <v>0</v>
      </c>
      <c r="AI248" s="39">
        <v>0</v>
      </c>
      <c r="AJ248" s="39">
        <v>0</v>
      </c>
      <c r="AK248" s="39">
        <v>0</v>
      </c>
      <c r="AL248" s="39">
        <v>0</v>
      </c>
      <c r="AM248" s="39">
        <v>0</v>
      </c>
      <c r="AN248" s="39">
        <v>32</v>
      </c>
      <c r="AO248" s="40">
        <v>12</v>
      </c>
      <c r="AP248" s="38">
        <f t="shared" si="21"/>
        <v>32</v>
      </c>
      <c r="AQ248" s="39">
        <f t="shared" si="22"/>
        <v>12</v>
      </c>
      <c r="AR248" s="40">
        <f t="shared" si="23"/>
        <v>44</v>
      </c>
    </row>
    <row r="249" spans="2:44" x14ac:dyDescent="0.25">
      <c r="B249" s="29">
        <v>1401</v>
      </c>
      <c r="C249" s="18" t="s">
        <v>263</v>
      </c>
      <c r="D249" s="38">
        <v>27</v>
      </c>
      <c r="E249" s="39">
        <v>3</v>
      </c>
      <c r="F249" s="39">
        <v>0</v>
      </c>
      <c r="G249" s="39">
        <v>0</v>
      </c>
      <c r="H249" s="39">
        <v>52</v>
      </c>
      <c r="I249" s="39">
        <v>25</v>
      </c>
      <c r="J249" s="39">
        <v>0</v>
      </c>
      <c r="K249" s="39">
        <v>0</v>
      </c>
      <c r="L249" s="39">
        <v>48</v>
      </c>
      <c r="M249" s="39">
        <v>12</v>
      </c>
      <c r="N249" s="39">
        <v>363</v>
      </c>
      <c r="O249" s="39">
        <v>281</v>
      </c>
      <c r="P249" s="39">
        <v>332</v>
      </c>
      <c r="Q249" s="39">
        <v>13</v>
      </c>
      <c r="R249" s="39">
        <v>301</v>
      </c>
      <c r="S249" s="39">
        <v>168</v>
      </c>
      <c r="T249" s="39">
        <v>116</v>
      </c>
      <c r="U249" s="39">
        <v>145</v>
      </c>
      <c r="V249" s="39">
        <v>0</v>
      </c>
      <c r="W249" s="49">
        <v>5</v>
      </c>
      <c r="X249" s="49">
        <v>0</v>
      </c>
      <c r="Y249" s="40">
        <v>0</v>
      </c>
      <c r="Z249" s="38">
        <f t="shared" si="24"/>
        <v>1239</v>
      </c>
      <c r="AA249" s="39">
        <f t="shared" si="25"/>
        <v>652</v>
      </c>
      <c r="AB249" s="40">
        <f t="shared" si="20"/>
        <v>1891</v>
      </c>
      <c r="AC249" s="34"/>
      <c r="AD249" s="38">
        <v>695</v>
      </c>
      <c r="AE249" s="39">
        <v>273</v>
      </c>
      <c r="AF249" s="39">
        <v>48</v>
      </c>
      <c r="AG249" s="39">
        <v>3</v>
      </c>
      <c r="AH249" s="39">
        <v>0</v>
      </c>
      <c r="AI249" s="39">
        <v>0</v>
      </c>
      <c r="AJ249" s="39">
        <v>0</v>
      </c>
      <c r="AK249" s="39">
        <v>0</v>
      </c>
      <c r="AL249" s="39">
        <v>0</v>
      </c>
      <c r="AM249" s="39">
        <v>0</v>
      </c>
      <c r="AN249" s="39">
        <v>173</v>
      </c>
      <c r="AO249" s="40">
        <v>46</v>
      </c>
      <c r="AP249" s="38">
        <f t="shared" si="21"/>
        <v>916</v>
      </c>
      <c r="AQ249" s="39">
        <f t="shared" si="22"/>
        <v>322</v>
      </c>
      <c r="AR249" s="40">
        <f t="shared" si="23"/>
        <v>1238</v>
      </c>
    </row>
    <row r="250" spans="2:44" x14ac:dyDescent="0.25">
      <c r="B250" s="29">
        <v>1402</v>
      </c>
      <c r="C250" s="18" t="s">
        <v>264</v>
      </c>
      <c r="D250" s="38">
        <v>0</v>
      </c>
      <c r="E250" s="39">
        <v>0</v>
      </c>
      <c r="F250" s="39">
        <v>0</v>
      </c>
      <c r="G250" s="39">
        <v>0</v>
      </c>
      <c r="H250" s="39">
        <v>3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5</v>
      </c>
      <c r="O250" s="39">
        <v>0</v>
      </c>
      <c r="P250" s="39">
        <v>0</v>
      </c>
      <c r="Q250" s="39">
        <v>3</v>
      </c>
      <c r="R250" s="39">
        <v>2</v>
      </c>
      <c r="S250" s="39">
        <v>5</v>
      </c>
      <c r="T250" s="39">
        <v>5</v>
      </c>
      <c r="U250" s="39">
        <v>3</v>
      </c>
      <c r="V250" s="39">
        <v>0</v>
      </c>
      <c r="W250" s="49">
        <v>0</v>
      </c>
      <c r="X250" s="49">
        <v>0</v>
      </c>
      <c r="Y250" s="40">
        <v>0</v>
      </c>
      <c r="Z250" s="38">
        <f t="shared" si="24"/>
        <v>15</v>
      </c>
      <c r="AA250" s="39">
        <f t="shared" si="25"/>
        <v>11</v>
      </c>
      <c r="AB250" s="40">
        <f t="shared" si="20"/>
        <v>26</v>
      </c>
      <c r="AC250" s="34"/>
      <c r="AD250" s="38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21</v>
      </c>
      <c r="AO250" s="40">
        <v>7</v>
      </c>
      <c r="AP250" s="38">
        <f t="shared" si="21"/>
        <v>21</v>
      </c>
      <c r="AQ250" s="39">
        <f t="shared" si="22"/>
        <v>7</v>
      </c>
      <c r="AR250" s="40">
        <f t="shared" si="23"/>
        <v>28</v>
      </c>
    </row>
    <row r="251" spans="2:44" x14ac:dyDescent="0.25">
      <c r="B251" s="29">
        <v>1403</v>
      </c>
      <c r="C251" s="18" t="s">
        <v>265</v>
      </c>
      <c r="D251" s="38">
        <v>0</v>
      </c>
      <c r="E251" s="39">
        <v>0</v>
      </c>
      <c r="F251" s="39">
        <v>0</v>
      </c>
      <c r="G251" s="39">
        <v>0</v>
      </c>
      <c r="H251" s="39">
        <v>1</v>
      </c>
      <c r="I251" s="39">
        <v>2</v>
      </c>
      <c r="J251" s="39">
        <v>0</v>
      </c>
      <c r="K251" s="39">
        <v>0</v>
      </c>
      <c r="L251" s="39">
        <v>0</v>
      </c>
      <c r="M251" s="39">
        <v>0</v>
      </c>
      <c r="N251" s="39">
        <v>1</v>
      </c>
      <c r="O251" s="39">
        <v>2</v>
      </c>
      <c r="P251" s="39">
        <v>2</v>
      </c>
      <c r="Q251" s="39">
        <v>0</v>
      </c>
      <c r="R251" s="39">
        <v>0</v>
      </c>
      <c r="S251" s="39">
        <v>0</v>
      </c>
      <c r="T251" s="39">
        <v>1</v>
      </c>
      <c r="U251" s="39">
        <v>0</v>
      </c>
      <c r="V251" s="39">
        <v>0</v>
      </c>
      <c r="W251" s="49">
        <v>0</v>
      </c>
      <c r="X251" s="49">
        <v>0</v>
      </c>
      <c r="Y251" s="40">
        <v>0</v>
      </c>
      <c r="Z251" s="38">
        <f t="shared" si="24"/>
        <v>5</v>
      </c>
      <c r="AA251" s="39">
        <f t="shared" si="25"/>
        <v>4</v>
      </c>
      <c r="AB251" s="40">
        <f t="shared" si="20"/>
        <v>9</v>
      </c>
      <c r="AC251" s="34"/>
      <c r="AD251" s="38">
        <v>0</v>
      </c>
      <c r="AE251" s="39">
        <v>0</v>
      </c>
      <c r="AF251" s="39">
        <v>0</v>
      </c>
      <c r="AG251" s="39">
        <v>0</v>
      </c>
      <c r="AH251" s="39">
        <v>0</v>
      </c>
      <c r="AI251" s="39">
        <v>0</v>
      </c>
      <c r="AJ251" s="39">
        <v>0</v>
      </c>
      <c r="AK251" s="39">
        <v>0</v>
      </c>
      <c r="AL251" s="39">
        <v>0</v>
      </c>
      <c r="AM251" s="39">
        <v>0</v>
      </c>
      <c r="AN251" s="39">
        <v>0</v>
      </c>
      <c r="AO251" s="40">
        <v>0</v>
      </c>
      <c r="AP251" s="38">
        <f t="shared" si="21"/>
        <v>0</v>
      </c>
      <c r="AQ251" s="39">
        <f t="shared" si="22"/>
        <v>0</v>
      </c>
      <c r="AR251" s="40">
        <f t="shared" si="23"/>
        <v>0</v>
      </c>
    </row>
    <row r="252" spans="2:44" x14ac:dyDescent="0.25">
      <c r="B252" s="29">
        <v>1404</v>
      </c>
      <c r="C252" s="18" t="s">
        <v>266</v>
      </c>
      <c r="D252" s="38">
        <v>7</v>
      </c>
      <c r="E252" s="39">
        <v>0</v>
      </c>
      <c r="F252" s="39">
        <v>0</v>
      </c>
      <c r="G252" s="39">
        <v>0</v>
      </c>
      <c r="H252" s="39">
        <v>11</v>
      </c>
      <c r="I252" s="39">
        <v>0</v>
      </c>
      <c r="J252" s="39">
        <v>0</v>
      </c>
      <c r="K252" s="39">
        <v>0</v>
      </c>
      <c r="L252" s="39">
        <v>1</v>
      </c>
      <c r="M252" s="39">
        <v>0</v>
      </c>
      <c r="N252" s="39">
        <v>110</v>
      </c>
      <c r="O252" s="39">
        <v>48</v>
      </c>
      <c r="P252" s="39">
        <v>33</v>
      </c>
      <c r="Q252" s="39">
        <v>1</v>
      </c>
      <c r="R252" s="39">
        <v>32</v>
      </c>
      <c r="S252" s="39">
        <v>10</v>
      </c>
      <c r="T252" s="39">
        <v>86</v>
      </c>
      <c r="U252" s="39">
        <v>105</v>
      </c>
      <c r="V252" s="39">
        <v>0</v>
      </c>
      <c r="W252" s="49">
        <v>0</v>
      </c>
      <c r="X252" s="49">
        <v>0</v>
      </c>
      <c r="Y252" s="40">
        <v>0</v>
      </c>
      <c r="Z252" s="38">
        <f t="shared" si="24"/>
        <v>280</v>
      </c>
      <c r="AA252" s="39">
        <f t="shared" si="25"/>
        <v>164</v>
      </c>
      <c r="AB252" s="40">
        <f t="shared" si="20"/>
        <v>444</v>
      </c>
      <c r="AC252" s="34"/>
      <c r="AD252" s="38">
        <v>0</v>
      </c>
      <c r="AE252" s="39">
        <v>0</v>
      </c>
      <c r="AF252" s="39">
        <v>0</v>
      </c>
      <c r="AG252" s="39">
        <v>0</v>
      </c>
      <c r="AH252" s="39">
        <v>0</v>
      </c>
      <c r="AI252" s="39">
        <v>0</v>
      </c>
      <c r="AJ252" s="39">
        <v>0</v>
      </c>
      <c r="AK252" s="39">
        <v>0</v>
      </c>
      <c r="AL252" s="39">
        <v>0</v>
      </c>
      <c r="AM252" s="39">
        <v>0</v>
      </c>
      <c r="AN252" s="39">
        <v>103</v>
      </c>
      <c r="AO252" s="40">
        <v>35</v>
      </c>
      <c r="AP252" s="38">
        <f t="shared" si="21"/>
        <v>103</v>
      </c>
      <c r="AQ252" s="39">
        <f t="shared" si="22"/>
        <v>35</v>
      </c>
      <c r="AR252" s="40">
        <f t="shared" si="23"/>
        <v>138</v>
      </c>
    </row>
    <row r="253" spans="2:44" x14ac:dyDescent="0.25">
      <c r="B253" s="29">
        <v>1405</v>
      </c>
      <c r="C253" s="30" t="s">
        <v>267</v>
      </c>
      <c r="D253" s="42">
        <v>0</v>
      </c>
      <c r="E253" s="39">
        <v>0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  <c r="T253" s="39">
        <v>0</v>
      </c>
      <c r="U253" s="39">
        <v>0</v>
      </c>
      <c r="V253" s="39">
        <v>0</v>
      </c>
      <c r="W253" s="49">
        <v>0</v>
      </c>
      <c r="X253" s="49">
        <v>0</v>
      </c>
      <c r="Y253" s="40">
        <v>0</v>
      </c>
      <c r="Z253" s="38">
        <f t="shared" si="24"/>
        <v>0</v>
      </c>
      <c r="AA253" s="39">
        <f t="shared" si="25"/>
        <v>0</v>
      </c>
      <c r="AB253" s="40">
        <f t="shared" si="20"/>
        <v>0</v>
      </c>
      <c r="AC253" s="34"/>
      <c r="AD253" s="38">
        <v>0</v>
      </c>
      <c r="AE253" s="39">
        <v>0</v>
      </c>
      <c r="AF253" s="39">
        <v>0</v>
      </c>
      <c r="AG253" s="39">
        <v>0</v>
      </c>
      <c r="AH253" s="39">
        <v>0</v>
      </c>
      <c r="AI253" s="39">
        <v>0</v>
      </c>
      <c r="AJ253" s="39">
        <v>0</v>
      </c>
      <c r="AK253" s="39">
        <v>0</v>
      </c>
      <c r="AL253" s="39">
        <v>0</v>
      </c>
      <c r="AM253" s="39">
        <v>0</v>
      </c>
      <c r="AN253" s="39">
        <v>19</v>
      </c>
      <c r="AO253" s="40">
        <v>7</v>
      </c>
      <c r="AP253" s="38">
        <f t="shared" si="21"/>
        <v>19</v>
      </c>
      <c r="AQ253" s="39">
        <f t="shared" si="22"/>
        <v>7</v>
      </c>
      <c r="AR253" s="40">
        <f t="shared" si="23"/>
        <v>26</v>
      </c>
    </row>
    <row r="254" spans="2:44" x14ac:dyDescent="0.25">
      <c r="B254" s="29">
        <v>1406</v>
      </c>
      <c r="C254" s="18" t="s">
        <v>268</v>
      </c>
      <c r="D254" s="38">
        <v>0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1</v>
      </c>
      <c r="K254" s="39">
        <v>1</v>
      </c>
      <c r="L254" s="39">
        <v>0</v>
      </c>
      <c r="M254" s="39">
        <v>0</v>
      </c>
      <c r="N254" s="39">
        <v>24</v>
      </c>
      <c r="O254" s="39">
        <v>27</v>
      </c>
      <c r="P254" s="39">
        <v>27</v>
      </c>
      <c r="Q254" s="39">
        <v>3</v>
      </c>
      <c r="R254" s="39">
        <v>15</v>
      </c>
      <c r="S254" s="39">
        <v>12</v>
      </c>
      <c r="T254" s="39">
        <v>5</v>
      </c>
      <c r="U254" s="39">
        <v>5</v>
      </c>
      <c r="V254" s="39">
        <v>0</v>
      </c>
      <c r="W254" s="49">
        <v>0</v>
      </c>
      <c r="X254" s="49">
        <v>0</v>
      </c>
      <c r="Y254" s="40">
        <v>0</v>
      </c>
      <c r="Z254" s="38">
        <f t="shared" si="24"/>
        <v>72</v>
      </c>
      <c r="AA254" s="39">
        <f t="shared" si="25"/>
        <v>48</v>
      </c>
      <c r="AB254" s="40">
        <f t="shared" si="20"/>
        <v>120</v>
      </c>
      <c r="AC254" s="34"/>
      <c r="AD254" s="38">
        <v>0</v>
      </c>
      <c r="AE254" s="39">
        <v>0</v>
      </c>
      <c r="AF254" s="39">
        <v>0</v>
      </c>
      <c r="AG254" s="39">
        <v>0</v>
      </c>
      <c r="AH254" s="39">
        <v>0</v>
      </c>
      <c r="AI254" s="39">
        <v>0</v>
      </c>
      <c r="AJ254" s="39">
        <v>0</v>
      </c>
      <c r="AK254" s="39">
        <v>0</v>
      </c>
      <c r="AL254" s="39">
        <v>0</v>
      </c>
      <c r="AM254" s="39">
        <v>0</v>
      </c>
      <c r="AN254" s="39">
        <v>34</v>
      </c>
      <c r="AO254" s="40">
        <v>14</v>
      </c>
      <c r="AP254" s="38">
        <f t="shared" si="21"/>
        <v>34</v>
      </c>
      <c r="AQ254" s="39">
        <f t="shared" si="22"/>
        <v>14</v>
      </c>
      <c r="AR254" s="40">
        <f t="shared" si="23"/>
        <v>48</v>
      </c>
    </row>
    <row r="255" spans="2:44" x14ac:dyDescent="0.25">
      <c r="B255" s="29">
        <v>1407</v>
      </c>
      <c r="C255" s="18" t="s">
        <v>269</v>
      </c>
      <c r="D255" s="38">
        <v>0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2</v>
      </c>
      <c r="O255" s="39">
        <v>1</v>
      </c>
      <c r="P255" s="39">
        <v>10</v>
      </c>
      <c r="Q255" s="39">
        <v>0</v>
      </c>
      <c r="R255" s="39">
        <v>0</v>
      </c>
      <c r="S255" s="39">
        <v>0</v>
      </c>
      <c r="T255" s="39">
        <v>1</v>
      </c>
      <c r="U255" s="39">
        <v>1</v>
      </c>
      <c r="V255" s="39">
        <v>0</v>
      </c>
      <c r="W255" s="49">
        <v>0</v>
      </c>
      <c r="X255" s="49">
        <v>0</v>
      </c>
      <c r="Y255" s="40">
        <v>0</v>
      </c>
      <c r="Z255" s="38">
        <f t="shared" si="24"/>
        <v>13</v>
      </c>
      <c r="AA255" s="39">
        <f t="shared" si="25"/>
        <v>2</v>
      </c>
      <c r="AB255" s="40">
        <f t="shared" si="20"/>
        <v>15</v>
      </c>
      <c r="AC255" s="34"/>
      <c r="AD255" s="38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23</v>
      </c>
      <c r="AO255" s="40">
        <v>6</v>
      </c>
      <c r="AP255" s="38">
        <f t="shared" si="21"/>
        <v>23</v>
      </c>
      <c r="AQ255" s="39">
        <f t="shared" si="22"/>
        <v>6</v>
      </c>
      <c r="AR255" s="40">
        <f t="shared" si="23"/>
        <v>29</v>
      </c>
    </row>
    <row r="256" spans="2:44" x14ac:dyDescent="0.25">
      <c r="B256" s="29">
        <v>1408</v>
      </c>
      <c r="C256" s="18" t="s">
        <v>270</v>
      </c>
      <c r="D256" s="38">
        <v>0</v>
      </c>
      <c r="E256" s="39">
        <v>0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7</v>
      </c>
      <c r="M256" s="39">
        <v>3</v>
      </c>
      <c r="N256" s="39">
        <v>28</v>
      </c>
      <c r="O256" s="39">
        <v>12</v>
      </c>
      <c r="P256" s="39">
        <v>3</v>
      </c>
      <c r="Q256" s="39">
        <v>1</v>
      </c>
      <c r="R256" s="39">
        <v>0</v>
      </c>
      <c r="S256" s="39">
        <v>0</v>
      </c>
      <c r="T256" s="39">
        <v>1</v>
      </c>
      <c r="U256" s="39">
        <v>0</v>
      </c>
      <c r="V256" s="39">
        <v>0</v>
      </c>
      <c r="W256" s="49">
        <v>0</v>
      </c>
      <c r="X256" s="49">
        <v>0</v>
      </c>
      <c r="Y256" s="40">
        <v>0</v>
      </c>
      <c r="Z256" s="38">
        <f t="shared" si="24"/>
        <v>39</v>
      </c>
      <c r="AA256" s="39">
        <f t="shared" si="25"/>
        <v>16</v>
      </c>
      <c r="AB256" s="40">
        <f t="shared" si="20"/>
        <v>55</v>
      </c>
      <c r="AC256" s="34"/>
      <c r="AD256" s="38">
        <v>0</v>
      </c>
      <c r="AE256" s="39">
        <v>0</v>
      </c>
      <c r="AF256" s="39">
        <v>0</v>
      </c>
      <c r="AG256" s="39">
        <v>0</v>
      </c>
      <c r="AH256" s="39">
        <v>0</v>
      </c>
      <c r="AI256" s="39">
        <v>0</v>
      </c>
      <c r="AJ256" s="39">
        <v>0</v>
      </c>
      <c r="AK256" s="39">
        <v>0</v>
      </c>
      <c r="AL256" s="39">
        <v>0</v>
      </c>
      <c r="AM256" s="39">
        <v>0</v>
      </c>
      <c r="AN256" s="39">
        <v>23</v>
      </c>
      <c r="AO256" s="40">
        <v>11</v>
      </c>
      <c r="AP256" s="38">
        <f t="shared" si="21"/>
        <v>23</v>
      </c>
      <c r="AQ256" s="39">
        <f t="shared" si="22"/>
        <v>11</v>
      </c>
      <c r="AR256" s="40">
        <f t="shared" si="23"/>
        <v>34</v>
      </c>
    </row>
    <row r="257" spans="2:44" x14ac:dyDescent="0.25">
      <c r="B257" s="29">
        <v>1409</v>
      </c>
      <c r="C257" s="18" t="s">
        <v>271</v>
      </c>
      <c r="D257" s="38">
        <v>0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4</v>
      </c>
      <c r="O257" s="39">
        <v>3</v>
      </c>
      <c r="P257" s="39">
        <v>3</v>
      </c>
      <c r="Q257" s="39">
        <v>0</v>
      </c>
      <c r="R257" s="39">
        <v>0</v>
      </c>
      <c r="S257" s="39">
        <v>0</v>
      </c>
      <c r="T257" s="39">
        <v>7</v>
      </c>
      <c r="U257" s="39">
        <v>4</v>
      </c>
      <c r="V257" s="39">
        <v>0</v>
      </c>
      <c r="W257" s="49">
        <v>0</v>
      </c>
      <c r="X257" s="49">
        <v>0</v>
      </c>
      <c r="Y257" s="40">
        <v>0</v>
      </c>
      <c r="Z257" s="38">
        <f t="shared" si="24"/>
        <v>14</v>
      </c>
      <c r="AA257" s="39">
        <f t="shared" si="25"/>
        <v>7</v>
      </c>
      <c r="AB257" s="40">
        <f t="shared" si="20"/>
        <v>21</v>
      </c>
      <c r="AC257" s="34"/>
      <c r="AD257" s="38">
        <v>0</v>
      </c>
      <c r="AE257" s="39">
        <v>0</v>
      </c>
      <c r="AF257" s="39">
        <v>0</v>
      </c>
      <c r="AG257" s="39">
        <v>0</v>
      </c>
      <c r="AH257" s="39">
        <v>0</v>
      </c>
      <c r="AI257" s="39">
        <v>0</v>
      </c>
      <c r="AJ257" s="39">
        <v>0</v>
      </c>
      <c r="AK257" s="39">
        <v>0</v>
      </c>
      <c r="AL257" s="39">
        <v>0</v>
      </c>
      <c r="AM257" s="39">
        <v>0</v>
      </c>
      <c r="AN257" s="39">
        <v>20</v>
      </c>
      <c r="AO257" s="40">
        <v>10</v>
      </c>
      <c r="AP257" s="38">
        <f t="shared" si="21"/>
        <v>20</v>
      </c>
      <c r="AQ257" s="39">
        <f t="shared" si="22"/>
        <v>10</v>
      </c>
      <c r="AR257" s="40">
        <f t="shared" si="23"/>
        <v>30</v>
      </c>
    </row>
    <row r="258" spans="2:44" x14ac:dyDescent="0.25">
      <c r="B258" s="29">
        <v>1410</v>
      </c>
      <c r="C258" s="18" t="s">
        <v>272</v>
      </c>
      <c r="D258" s="38">
        <v>0</v>
      </c>
      <c r="E258" s="39">
        <v>0</v>
      </c>
      <c r="F258" s="39">
        <v>0</v>
      </c>
      <c r="G258" s="39">
        <v>0</v>
      </c>
      <c r="H258" s="39">
        <v>1</v>
      </c>
      <c r="I258" s="39">
        <v>2</v>
      </c>
      <c r="J258" s="39">
        <v>0</v>
      </c>
      <c r="K258" s="39">
        <v>0</v>
      </c>
      <c r="L258" s="39">
        <v>0</v>
      </c>
      <c r="M258" s="39">
        <v>0</v>
      </c>
      <c r="N258" s="39">
        <v>37</v>
      </c>
      <c r="O258" s="39">
        <v>51</v>
      </c>
      <c r="P258" s="39">
        <v>9</v>
      </c>
      <c r="Q258" s="39">
        <v>2</v>
      </c>
      <c r="R258" s="39">
        <v>0</v>
      </c>
      <c r="S258" s="39">
        <v>0</v>
      </c>
      <c r="T258" s="39">
        <v>9</v>
      </c>
      <c r="U258" s="39">
        <v>5</v>
      </c>
      <c r="V258" s="39">
        <v>0</v>
      </c>
      <c r="W258" s="49">
        <v>0</v>
      </c>
      <c r="X258" s="49">
        <v>0</v>
      </c>
      <c r="Y258" s="40">
        <v>0</v>
      </c>
      <c r="Z258" s="38">
        <f t="shared" si="24"/>
        <v>56</v>
      </c>
      <c r="AA258" s="39">
        <f t="shared" si="25"/>
        <v>60</v>
      </c>
      <c r="AB258" s="40">
        <f t="shared" si="20"/>
        <v>116</v>
      </c>
      <c r="AC258" s="34"/>
      <c r="AD258" s="38">
        <v>0</v>
      </c>
      <c r="AE258" s="39">
        <v>0</v>
      </c>
      <c r="AF258" s="39">
        <v>0</v>
      </c>
      <c r="AG258" s="39">
        <v>0</v>
      </c>
      <c r="AH258" s="39">
        <v>0</v>
      </c>
      <c r="AI258" s="39">
        <v>0</v>
      </c>
      <c r="AJ258" s="39">
        <v>0</v>
      </c>
      <c r="AK258" s="39">
        <v>0</v>
      </c>
      <c r="AL258" s="39">
        <v>0</v>
      </c>
      <c r="AM258" s="39">
        <v>0</v>
      </c>
      <c r="AN258" s="39">
        <v>58</v>
      </c>
      <c r="AO258" s="40">
        <v>15</v>
      </c>
      <c r="AP258" s="38">
        <f t="shared" si="21"/>
        <v>58</v>
      </c>
      <c r="AQ258" s="39">
        <f t="shared" si="22"/>
        <v>15</v>
      </c>
      <c r="AR258" s="40">
        <f t="shared" si="23"/>
        <v>73</v>
      </c>
    </row>
    <row r="259" spans="2:44" x14ac:dyDescent="0.25">
      <c r="B259" s="29">
        <v>1411</v>
      </c>
      <c r="C259" s="18" t="s">
        <v>273</v>
      </c>
      <c r="D259" s="38">
        <v>18</v>
      </c>
      <c r="E259" s="39">
        <v>5</v>
      </c>
      <c r="F259" s="39">
        <v>0</v>
      </c>
      <c r="G259" s="39">
        <v>0</v>
      </c>
      <c r="H259" s="39">
        <v>17</v>
      </c>
      <c r="I259" s="39">
        <v>5</v>
      </c>
      <c r="J259" s="39">
        <v>0</v>
      </c>
      <c r="K259" s="39">
        <v>0</v>
      </c>
      <c r="L259" s="39">
        <v>22</v>
      </c>
      <c r="M259" s="39">
        <v>3</v>
      </c>
      <c r="N259" s="39">
        <v>585</v>
      </c>
      <c r="O259" s="39">
        <v>436</v>
      </c>
      <c r="P259" s="39">
        <v>84</v>
      </c>
      <c r="Q259" s="39">
        <v>15</v>
      </c>
      <c r="R259" s="39">
        <v>76</v>
      </c>
      <c r="S259" s="39">
        <v>72</v>
      </c>
      <c r="T259" s="39">
        <v>92</v>
      </c>
      <c r="U259" s="39">
        <v>112</v>
      </c>
      <c r="V259" s="39">
        <v>0</v>
      </c>
      <c r="W259" s="49">
        <v>4</v>
      </c>
      <c r="X259" s="49">
        <v>0</v>
      </c>
      <c r="Y259" s="40">
        <v>0</v>
      </c>
      <c r="Z259" s="38">
        <f t="shared" si="24"/>
        <v>894</v>
      </c>
      <c r="AA259" s="39">
        <f t="shared" si="25"/>
        <v>652</v>
      </c>
      <c r="AB259" s="40">
        <f t="shared" si="20"/>
        <v>1546</v>
      </c>
      <c r="AC259" s="34"/>
      <c r="AD259" s="38">
        <v>50</v>
      </c>
      <c r="AE259" s="39">
        <v>92</v>
      </c>
      <c r="AF259" s="39">
        <v>0</v>
      </c>
      <c r="AG259" s="39">
        <v>0</v>
      </c>
      <c r="AH259" s="39">
        <v>0</v>
      </c>
      <c r="AI259" s="39">
        <v>0</v>
      </c>
      <c r="AJ259" s="39">
        <v>0</v>
      </c>
      <c r="AK259" s="39">
        <v>0</v>
      </c>
      <c r="AL259" s="39">
        <v>0</v>
      </c>
      <c r="AM259" s="39">
        <v>0</v>
      </c>
      <c r="AN259" s="39">
        <v>147</v>
      </c>
      <c r="AO259" s="40">
        <v>40</v>
      </c>
      <c r="AP259" s="38">
        <f t="shared" si="21"/>
        <v>197</v>
      </c>
      <c r="AQ259" s="39">
        <f t="shared" si="22"/>
        <v>132</v>
      </c>
      <c r="AR259" s="40">
        <f t="shared" si="23"/>
        <v>329</v>
      </c>
    </row>
    <row r="260" spans="2:44" x14ac:dyDescent="0.25">
      <c r="B260" s="29">
        <v>1412</v>
      </c>
      <c r="C260" s="18" t="s">
        <v>274</v>
      </c>
      <c r="D260" s="38">
        <v>0</v>
      </c>
      <c r="E260" s="39">
        <v>0</v>
      </c>
      <c r="F260" s="39">
        <v>4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3</v>
      </c>
      <c r="U260" s="39">
        <v>3</v>
      </c>
      <c r="V260" s="39">
        <v>0</v>
      </c>
      <c r="W260" s="49">
        <v>0</v>
      </c>
      <c r="X260" s="49">
        <v>0</v>
      </c>
      <c r="Y260" s="40">
        <v>0</v>
      </c>
      <c r="Z260" s="38">
        <f t="shared" si="24"/>
        <v>7</v>
      </c>
      <c r="AA260" s="39">
        <f t="shared" si="25"/>
        <v>3</v>
      </c>
      <c r="AB260" s="40">
        <f t="shared" si="20"/>
        <v>10</v>
      </c>
      <c r="AC260" s="34"/>
      <c r="AD260" s="38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23</v>
      </c>
      <c r="AO260" s="40">
        <v>9</v>
      </c>
      <c r="AP260" s="38">
        <f t="shared" si="21"/>
        <v>23</v>
      </c>
      <c r="AQ260" s="39">
        <f t="shared" si="22"/>
        <v>9</v>
      </c>
      <c r="AR260" s="40">
        <f t="shared" si="23"/>
        <v>32</v>
      </c>
    </row>
    <row r="261" spans="2:44" x14ac:dyDescent="0.25">
      <c r="B261" s="29">
        <v>1413</v>
      </c>
      <c r="C261" s="18" t="s">
        <v>275</v>
      </c>
      <c r="D261" s="38">
        <v>0</v>
      </c>
      <c r="E261" s="39">
        <v>0</v>
      </c>
      <c r="F261" s="39"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39">
        <v>0</v>
      </c>
      <c r="N261" s="39">
        <v>31</v>
      </c>
      <c r="O261" s="39">
        <v>24</v>
      </c>
      <c r="P261" s="39">
        <v>7</v>
      </c>
      <c r="Q261" s="39">
        <v>1</v>
      </c>
      <c r="R261" s="39">
        <v>0</v>
      </c>
      <c r="S261" s="39">
        <v>0</v>
      </c>
      <c r="T261" s="39">
        <v>3</v>
      </c>
      <c r="U261" s="39">
        <v>4</v>
      </c>
      <c r="V261" s="39">
        <v>0</v>
      </c>
      <c r="W261" s="49">
        <v>0</v>
      </c>
      <c r="X261" s="49">
        <v>0</v>
      </c>
      <c r="Y261" s="40">
        <v>0</v>
      </c>
      <c r="Z261" s="38">
        <f t="shared" si="24"/>
        <v>41</v>
      </c>
      <c r="AA261" s="39">
        <f t="shared" si="25"/>
        <v>29</v>
      </c>
      <c r="AB261" s="40">
        <f t="shared" si="20"/>
        <v>70</v>
      </c>
      <c r="AC261" s="34"/>
      <c r="AD261" s="38">
        <v>0</v>
      </c>
      <c r="AE261" s="39">
        <v>0</v>
      </c>
      <c r="AF261" s="39">
        <v>0</v>
      </c>
      <c r="AG261" s="39">
        <v>0</v>
      </c>
      <c r="AH261" s="39">
        <v>0</v>
      </c>
      <c r="AI261" s="39">
        <v>0</v>
      </c>
      <c r="AJ261" s="39">
        <v>0</v>
      </c>
      <c r="AK261" s="39">
        <v>0</v>
      </c>
      <c r="AL261" s="39">
        <v>0</v>
      </c>
      <c r="AM261" s="39">
        <v>0</v>
      </c>
      <c r="AN261" s="39">
        <v>36</v>
      </c>
      <c r="AO261" s="40">
        <v>8</v>
      </c>
      <c r="AP261" s="38">
        <f t="shared" si="21"/>
        <v>36</v>
      </c>
      <c r="AQ261" s="39">
        <f t="shared" si="22"/>
        <v>8</v>
      </c>
      <c r="AR261" s="40">
        <f t="shared" si="23"/>
        <v>44</v>
      </c>
    </row>
    <row r="262" spans="2:44" x14ac:dyDescent="0.25">
      <c r="B262" s="29">
        <v>1414</v>
      </c>
      <c r="C262" s="18" t="s">
        <v>276</v>
      </c>
      <c r="D262" s="38">
        <v>0</v>
      </c>
      <c r="E262" s="39">
        <v>0</v>
      </c>
      <c r="F262" s="39">
        <v>0</v>
      </c>
      <c r="G262" s="39">
        <v>0</v>
      </c>
      <c r="H262" s="39">
        <v>0</v>
      </c>
      <c r="I262" s="39">
        <v>0</v>
      </c>
      <c r="J262" s="39">
        <v>4</v>
      </c>
      <c r="K262" s="39">
        <v>1</v>
      </c>
      <c r="L262" s="39">
        <v>0</v>
      </c>
      <c r="M262" s="39">
        <v>0</v>
      </c>
      <c r="N262" s="39">
        <v>11</v>
      </c>
      <c r="O262" s="39">
        <v>7</v>
      </c>
      <c r="P262" s="39">
        <v>2</v>
      </c>
      <c r="Q262" s="39">
        <v>1</v>
      </c>
      <c r="R262" s="39">
        <v>0</v>
      </c>
      <c r="S262" s="39">
        <v>0</v>
      </c>
      <c r="T262" s="39">
        <v>3</v>
      </c>
      <c r="U262" s="39">
        <v>7</v>
      </c>
      <c r="V262" s="39">
        <v>0</v>
      </c>
      <c r="W262" s="49">
        <v>0</v>
      </c>
      <c r="X262" s="49">
        <v>0</v>
      </c>
      <c r="Y262" s="40">
        <v>0</v>
      </c>
      <c r="Z262" s="38">
        <f t="shared" si="24"/>
        <v>20</v>
      </c>
      <c r="AA262" s="39">
        <f t="shared" si="25"/>
        <v>16</v>
      </c>
      <c r="AB262" s="40">
        <f t="shared" si="20"/>
        <v>36</v>
      </c>
      <c r="AC262" s="34"/>
      <c r="AD262" s="38">
        <v>0</v>
      </c>
      <c r="AE262" s="39">
        <v>0</v>
      </c>
      <c r="AF262" s="39">
        <v>0</v>
      </c>
      <c r="AG262" s="39">
        <v>0</v>
      </c>
      <c r="AH262" s="39">
        <v>0</v>
      </c>
      <c r="AI262" s="39">
        <v>0</v>
      </c>
      <c r="AJ262" s="39">
        <v>0</v>
      </c>
      <c r="AK262" s="39">
        <v>0</v>
      </c>
      <c r="AL262" s="39">
        <v>0</v>
      </c>
      <c r="AM262" s="39">
        <v>0</v>
      </c>
      <c r="AN262" s="39">
        <v>20</v>
      </c>
      <c r="AO262" s="40">
        <v>6</v>
      </c>
      <c r="AP262" s="38">
        <f t="shared" si="21"/>
        <v>20</v>
      </c>
      <c r="AQ262" s="39">
        <f t="shared" si="22"/>
        <v>6</v>
      </c>
      <c r="AR262" s="40">
        <f t="shared" si="23"/>
        <v>26</v>
      </c>
    </row>
    <row r="263" spans="2:44" x14ac:dyDescent="0.25">
      <c r="B263" s="29">
        <v>1415</v>
      </c>
      <c r="C263" s="18" t="s">
        <v>277</v>
      </c>
      <c r="D263" s="38">
        <v>0</v>
      </c>
      <c r="E263" s="39">
        <v>0</v>
      </c>
      <c r="F263" s="39">
        <v>0</v>
      </c>
      <c r="G263" s="39">
        <v>0</v>
      </c>
      <c r="H263" s="39">
        <v>0</v>
      </c>
      <c r="I263" s="39">
        <v>0</v>
      </c>
      <c r="J263" s="39">
        <v>0</v>
      </c>
      <c r="K263" s="39">
        <v>0</v>
      </c>
      <c r="L263" s="39">
        <v>5</v>
      </c>
      <c r="M263" s="39">
        <v>5</v>
      </c>
      <c r="N263" s="39">
        <v>1</v>
      </c>
      <c r="O263" s="39">
        <v>2</v>
      </c>
      <c r="P263" s="39">
        <v>0</v>
      </c>
      <c r="Q263" s="39">
        <v>0</v>
      </c>
      <c r="R263" s="39">
        <v>0</v>
      </c>
      <c r="S263" s="39">
        <v>0</v>
      </c>
      <c r="T263" s="39">
        <v>1</v>
      </c>
      <c r="U263" s="39">
        <v>3</v>
      </c>
      <c r="V263" s="39">
        <v>0</v>
      </c>
      <c r="W263" s="49">
        <v>0</v>
      </c>
      <c r="X263" s="49">
        <v>0</v>
      </c>
      <c r="Y263" s="40">
        <v>0</v>
      </c>
      <c r="Z263" s="38">
        <f t="shared" si="24"/>
        <v>7</v>
      </c>
      <c r="AA263" s="39">
        <f t="shared" si="25"/>
        <v>10</v>
      </c>
      <c r="AB263" s="40">
        <f t="shared" si="20"/>
        <v>17</v>
      </c>
      <c r="AC263" s="34"/>
      <c r="AD263" s="38">
        <v>0</v>
      </c>
      <c r="AE263" s="39">
        <v>0</v>
      </c>
      <c r="AF263" s="39">
        <v>0</v>
      </c>
      <c r="AG263" s="39">
        <v>0</v>
      </c>
      <c r="AH263" s="39">
        <v>0</v>
      </c>
      <c r="AI263" s="39">
        <v>0</v>
      </c>
      <c r="AJ263" s="39">
        <v>0</v>
      </c>
      <c r="AK263" s="39">
        <v>0</v>
      </c>
      <c r="AL263" s="39">
        <v>0</v>
      </c>
      <c r="AM263" s="39">
        <v>0</v>
      </c>
      <c r="AN263" s="39">
        <v>12</v>
      </c>
      <c r="AO263" s="40">
        <v>9</v>
      </c>
      <c r="AP263" s="38">
        <f t="shared" si="21"/>
        <v>12</v>
      </c>
      <c r="AQ263" s="39">
        <f t="shared" si="22"/>
        <v>9</v>
      </c>
      <c r="AR263" s="40">
        <f t="shared" si="23"/>
        <v>21</v>
      </c>
    </row>
    <row r="264" spans="2:44" x14ac:dyDescent="0.25">
      <c r="B264" s="29">
        <v>1416</v>
      </c>
      <c r="C264" s="18" t="s">
        <v>278</v>
      </c>
      <c r="D264" s="38">
        <v>0</v>
      </c>
      <c r="E264" s="39">
        <v>0</v>
      </c>
      <c r="F264" s="39">
        <v>0</v>
      </c>
      <c r="G264" s="39">
        <v>0</v>
      </c>
      <c r="H264" s="39">
        <v>0</v>
      </c>
      <c r="I264" s="39">
        <v>0</v>
      </c>
      <c r="J264" s="39">
        <v>0</v>
      </c>
      <c r="K264" s="39">
        <v>0</v>
      </c>
      <c r="L264" s="39">
        <v>0</v>
      </c>
      <c r="M264" s="39">
        <v>0</v>
      </c>
      <c r="N264" s="39">
        <v>38</v>
      </c>
      <c r="O264" s="39">
        <v>36</v>
      </c>
      <c r="P264" s="39">
        <v>11</v>
      </c>
      <c r="Q264" s="39">
        <v>3</v>
      </c>
      <c r="R264" s="39">
        <v>2</v>
      </c>
      <c r="S264" s="39">
        <v>3</v>
      </c>
      <c r="T264" s="39">
        <v>18</v>
      </c>
      <c r="U264" s="39">
        <v>6</v>
      </c>
      <c r="V264" s="39">
        <v>0</v>
      </c>
      <c r="W264" s="49">
        <v>0</v>
      </c>
      <c r="X264" s="49">
        <v>0</v>
      </c>
      <c r="Y264" s="40">
        <v>0</v>
      </c>
      <c r="Z264" s="38">
        <f t="shared" si="24"/>
        <v>69</v>
      </c>
      <c r="AA264" s="39">
        <f t="shared" si="25"/>
        <v>48</v>
      </c>
      <c r="AB264" s="40">
        <f t="shared" ref="AB264:AB266" si="26">+Z264+AA264</f>
        <v>117</v>
      </c>
      <c r="AC264" s="34"/>
      <c r="AD264" s="38">
        <v>0</v>
      </c>
      <c r="AE264" s="39">
        <v>0</v>
      </c>
      <c r="AF264" s="39">
        <v>0</v>
      </c>
      <c r="AG264" s="39">
        <v>0</v>
      </c>
      <c r="AH264" s="39">
        <v>0</v>
      </c>
      <c r="AI264" s="39">
        <v>0</v>
      </c>
      <c r="AJ264" s="39">
        <v>0</v>
      </c>
      <c r="AK264" s="39">
        <v>0</v>
      </c>
      <c r="AL264" s="39">
        <v>0</v>
      </c>
      <c r="AM264" s="39">
        <v>0</v>
      </c>
      <c r="AN264" s="39">
        <v>41</v>
      </c>
      <c r="AO264" s="40">
        <v>12</v>
      </c>
      <c r="AP264" s="38">
        <f t="shared" ref="AP264:AP266" si="27">+AD264+AF264+AH264+AJ264+AL264+AN264</f>
        <v>41</v>
      </c>
      <c r="AQ264" s="39">
        <f t="shared" ref="AQ264:AQ266" si="28">+AE264+AG264+AI264+AK264+AM264+AO264</f>
        <v>12</v>
      </c>
      <c r="AR264" s="40">
        <f t="shared" ref="AR264:AR266" si="29">+AP264+AQ264</f>
        <v>53</v>
      </c>
    </row>
    <row r="265" spans="2:44" x14ac:dyDescent="0.25">
      <c r="B265" s="29">
        <v>1417</v>
      </c>
      <c r="C265" s="18" t="s">
        <v>143</v>
      </c>
      <c r="D265" s="38">
        <v>0</v>
      </c>
      <c r="E265" s="39">
        <v>0</v>
      </c>
      <c r="F265" s="39">
        <v>0</v>
      </c>
      <c r="G265" s="39">
        <v>0</v>
      </c>
      <c r="H265" s="39">
        <v>3</v>
      </c>
      <c r="I265" s="39">
        <v>1</v>
      </c>
      <c r="J265" s="39">
        <v>0</v>
      </c>
      <c r="K265" s="39">
        <v>0</v>
      </c>
      <c r="L265" s="39">
        <v>0</v>
      </c>
      <c r="M265" s="39">
        <v>0</v>
      </c>
      <c r="N265" s="39">
        <v>17</v>
      </c>
      <c r="O265" s="39">
        <v>11</v>
      </c>
      <c r="P265" s="39">
        <v>0</v>
      </c>
      <c r="Q265" s="39">
        <v>0</v>
      </c>
      <c r="R265" s="39">
        <v>0</v>
      </c>
      <c r="S265" s="39">
        <v>0</v>
      </c>
      <c r="T265" s="39">
        <v>10</v>
      </c>
      <c r="U265" s="39">
        <v>10</v>
      </c>
      <c r="V265" s="39">
        <v>0</v>
      </c>
      <c r="W265" s="49">
        <v>1</v>
      </c>
      <c r="X265" s="49">
        <v>0</v>
      </c>
      <c r="Y265" s="40">
        <v>0</v>
      </c>
      <c r="Z265" s="38">
        <f t="shared" si="24"/>
        <v>30</v>
      </c>
      <c r="AA265" s="39">
        <f t="shared" si="25"/>
        <v>23</v>
      </c>
      <c r="AB265" s="40">
        <f t="shared" si="26"/>
        <v>53</v>
      </c>
      <c r="AC265" s="34"/>
      <c r="AD265" s="38"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29</v>
      </c>
      <c r="AO265" s="40">
        <v>19</v>
      </c>
      <c r="AP265" s="38">
        <f t="shared" si="27"/>
        <v>29</v>
      </c>
      <c r="AQ265" s="39">
        <f t="shared" si="28"/>
        <v>19</v>
      </c>
      <c r="AR265" s="40">
        <f t="shared" si="29"/>
        <v>48</v>
      </c>
    </row>
    <row r="266" spans="2:44" ht="15.75" thickBot="1" x14ac:dyDescent="0.3">
      <c r="B266" s="31">
        <v>1418</v>
      </c>
      <c r="C266" s="19" t="s">
        <v>279</v>
      </c>
      <c r="D266" s="43">
        <v>0</v>
      </c>
      <c r="E266" s="44">
        <v>0</v>
      </c>
      <c r="F266" s="44">
        <v>0</v>
      </c>
      <c r="G266" s="44">
        <v>0</v>
      </c>
      <c r="H266" s="44">
        <v>0</v>
      </c>
      <c r="I266" s="44">
        <v>0</v>
      </c>
      <c r="J266" s="44">
        <v>0</v>
      </c>
      <c r="K266" s="44">
        <v>0</v>
      </c>
      <c r="L266" s="44">
        <v>0</v>
      </c>
      <c r="M266" s="44">
        <v>0</v>
      </c>
      <c r="N266" s="44">
        <v>0</v>
      </c>
      <c r="O266" s="44">
        <v>0</v>
      </c>
      <c r="P266" s="44">
        <v>3</v>
      </c>
      <c r="Q266" s="44">
        <v>0</v>
      </c>
      <c r="R266" s="44">
        <v>0</v>
      </c>
      <c r="S266" s="44">
        <v>2</v>
      </c>
      <c r="T266" s="44">
        <v>0</v>
      </c>
      <c r="U266" s="44">
        <v>0</v>
      </c>
      <c r="V266" s="44">
        <v>0</v>
      </c>
      <c r="W266" s="50">
        <v>0</v>
      </c>
      <c r="X266" s="49">
        <v>0</v>
      </c>
      <c r="Y266" s="40">
        <v>0</v>
      </c>
      <c r="Z266" s="38">
        <f t="shared" si="24"/>
        <v>3</v>
      </c>
      <c r="AA266" s="39">
        <f t="shared" si="25"/>
        <v>2</v>
      </c>
      <c r="AB266" s="45">
        <f t="shared" si="26"/>
        <v>5</v>
      </c>
      <c r="AC266" s="34"/>
      <c r="AD266" s="43">
        <v>0</v>
      </c>
      <c r="AE266" s="44">
        <v>0</v>
      </c>
      <c r="AF266" s="44">
        <v>0</v>
      </c>
      <c r="AG266" s="44">
        <v>0</v>
      </c>
      <c r="AH266" s="44">
        <v>0</v>
      </c>
      <c r="AI266" s="44">
        <v>0</v>
      </c>
      <c r="AJ266" s="44">
        <v>0</v>
      </c>
      <c r="AK266" s="44">
        <v>0</v>
      </c>
      <c r="AL266" s="44">
        <v>0</v>
      </c>
      <c r="AM266" s="44">
        <v>0</v>
      </c>
      <c r="AN266" s="44">
        <v>7</v>
      </c>
      <c r="AO266" s="45">
        <v>4</v>
      </c>
      <c r="AP266" s="43">
        <f t="shared" si="27"/>
        <v>7</v>
      </c>
      <c r="AQ266" s="44">
        <f t="shared" si="28"/>
        <v>4</v>
      </c>
      <c r="AR266" s="45">
        <f t="shared" si="29"/>
        <v>11</v>
      </c>
    </row>
    <row r="267" spans="2:44" ht="15.75" thickBot="1" x14ac:dyDescent="0.3">
      <c r="B267" s="20"/>
      <c r="C267" s="21" t="s">
        <v>24</v>
      </c>
      <c r="D267" s="22">
        <f t="shared" ref="D267:V267" si="30">SUM(D7:D266)</f>
        <v>10283</v>
      </c>
      <c r="E267" s="23">
        <f t="shared" si="30"/>
        <v>3371</v>
      </c>
      <c r="F267" s="23">
        <f t="shared" si="30"/>
        <v>566</v>
      </c>
      <c r="G267" s="23">
        <f t="shared" si="30"/>
        <v>210</v>
      </c>
      <c r="H267" s="23">
        <f t="shared" si="30"/>
        <v>100233</v>
      </c>
      <c r="I267" s="23">
        <f t="shared" si="30"/>
        <v>82105</v>
      </c>
      <c r="J267" s="23">
        <f t="shared" si="30"/>
        <v>5051</v>
      </c>
      <c r="K267" s="23">
        <f t="shared" si="30"/>
        <v>963</v>
      </c>
      <c r="L267" s="23">
        <f t="shared" si="30"/>
        <v>20023</v>
      </c>
      <c r="M267" s="23">
        <f t="shared" si="30"/>
        <v>2599</v>
      </c>
      <c r="N267" s="23">
        <f t="shared" si="30"/>
        <v>97948</v>
      </c>
      <c r="O267" s="23">
        <f t="shared" si="30"/>
        <v>66861</v>
      </c>
      <c r="P267" s="23">
        <f t="shared" si="30"/>
        <v>31436</v>
      </c>
      <c r="Q267" s="23">
        <f t="shared" si="30"/>
        <v>10211</v>
      </c>
      <c r="R267" s="23">
        <f t="shared" si="30"/>
        <v>98473</v>
      </c>
      <c r="S267" s="23">
        <f t="shared" si="30"/>
        <v>54770</v>
      </c>
      <c r="T267" s="23">
        <f t="shared" si="30"/>
        <v>32485</v>
      </c>
      <c r="U267" s="23">
        <f t="shared" si="30"/>
        <v>38656</v>
      </c>
      <c r="V267" s="23">
        <f t="shared" si="30"/>
        <v>163</v>
      </c>
      <c r="W267" s="23">
        <f>SUM(W7:W266)</f>
        <v>1565</v>
      </c>
      <c r="X267" s="23">
        <f t="shared" ref="X267:Y267" si="31">SUM(X7:X266)</f>
        <v>3</v>
      </c>
      <c r="Y267" s="24">
        <f t="shared" si="31"/>
        <v>4</v>
      </c>
      <c r="Z267" s="22">
        <f t="shared" ref="Z267:AB267" si="32">SUM(Z7:Z266)</f>
        <v>396664</v>
      </c>
      <c r="AA267" s="23">
        <f t="shared" si="32"/>
        <v>261315</v>
      </c>
      <c r="AB267" s="24">
        <f t="shared" si="32"/>
        <v>657979</v>
      </c>
      <c r="AD267" s="22">
        <f t="shared" ref="AD267" si="33">SUM(AD7:AD266)</f>
        <v>55050</v>
      </c>
      <c r="AE267" s="23">
        <f t="shared" ref="AE267" si="34">SUM(AE7:AE266)</f>
        <v>36496</v>
      </c>
      <c r="AF267" s="23">
        <f t="shared" ref="AF267" si="35">SUM(AF7:AF266)</f>
        <v>8905</v>
      </c>
      <c r="AG267" s="23">
        <f t="shared" ref="AG267" si="36">SUM(AG7:AG266)</f>
        <v>8548</v>
      </c>
      <c r="AH267" s="23">
        <f t="shared" ref="AH267" si="37">SUM(AH7:AH266)</f>
        <v>6930</v>
      </c>
      <c r="AI267" s="23">
        <f t="shared" ref="AI267" si="38">SUM(AI7:AI266)</f>
        <v>11396</v>
      </c>
      <c r="AJ267" s="23">
        <f t="shared" ref="AJ267" si="39">SUM(AJ7:AJ266)</f>
        <v>4537</v>
      </c>
      <c r="AK267" s="23">
        <f t="shared" ref="AK267" si="40">SUM(AK7:AK266)</f>
        <v>1357</v>
      </c>
      <c r="AL267" s="23">
        <f t="shared" ref="AL267" si="41">SUM(AL7:AL266)</f>
        <v>1604</v>
      </c>
      <c r="AM267" s="23">
        <f t="shared" ref="AM267" si="42">SUM(AM7:AM266)</f>
        <v>1453</v>
      </c>
      <c r="AN267" s="23">
        <f t="shared" ref="AN267" si="43">SUM(AN7:AN266)</f>
        <v>22213</v>
      </c>
      <c r="AO267" s="24">
        <f t="shared" ref="AO267:AR267" si="44">SUM(AO7:AO266)</f>
        <v>8408</v>
      </c>
      <c r="AP267" s="22">
        <f t="shared" si="44"/>
        <v>99239</v>
      </c>
      <c r="AQ267" s="23">
        <f t="shared" si="44"/>
        <v>67658</v>
      </c>
      <c r="AR267" s="24">
        <f t="shared" si="44"/>
        <v>166897</v>
      </c>
    </row>
    <row r="269" spans="2:44" x14ac:dyDescent="0.25">
      <c r="B269" t="s">
        <v>282</v>
      </c>
      <c r="W269" s="25"/>
      <c r="X269" s="25"/>
      <c r="Y269" s="25"/>
    </row>
    <row r="270" spans="2:44" x14ac:dyDescent="0.25"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</row>
  </sheetData>
  <mergeCells count="23">
    <mergeCell ref="V5:W5"/>
    <mergeCell ref="X5:Y5"/>
    <mergeCell ref="P5:Q5"/>
    <mergeCell ref="R5:S5"/>
    <mergeCell ref="T5:U5"/>
    <mergeCell ref="B1:U1"/>
    <mergeCell ref="B2:U2"/>
    <mergeCell ref="B3:U3"/>
    <mergeCell ref="B4:U4"/>
    <mergeCell ref="C5:C6"/>
    <mergeCell ref="D5:E5"/>
    <mergeCell ref="F5:G5"/>
    <mergeCell ref="H5:I5"/>
    <mergeCell ref="J5:K5"/>
    <mergeCell ref="N5:O5"/>
    <mergeCell ref="AN5:AO5"/>
    <mergeCell ref="AP5:AR5"/>
    <mergeCell ref="Z5:AB5"/>
    <mergeCell ref="AD5:AE5"/>
    <mergeCell ref="AH5:AI5"/>
    <mergeCell ref="AJ5:AK5"/>
    <mergeCell ref="AL5:AM5"/>
    <mergeCell ref="AF5:AG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2018-07-13T19:43:40Z</dcterms:created>
  <dcterms:modified xsi:type="dcterms:W3CDTF">2018-07-19T20:01:12Z</dcterms:modified>
</cp:coreProperties>
</file>